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bookViews>
  <sheets>
    <sheet name="Додаток2 КПК1510160" sheetId="6" r:id="rId1"/>
  </sheets>
  <definedNames>
    <definedName name="_xlnm.Print_Area" localSheetId="0">'Додаток2 КПК1510160'!$A$1:$BY$236</definedName>
  </definedNames>
  <calcPr calcId="124519"/>
</workbook>
</file>

<file path=xl/calcChain.xml><?xml version="1.0" encoding="utf-8"?>
<calcChain xmlns="http://schemas.openxmlformats.org/spreadsheetml/2006/main">
  <c r="BH213" i="6"/>
  <c r="AT213"/>
  <c r="AJ213"/>
  <c r="BG204"/>
  <c r="AQ204"/>
  <c r="AZ181"/>
  <c r="AK181"/>
  <c r="BO173"/>
  <c r="AZ173"/>
  <c r="AK173"/>
  <c r="BE142"/>
  <c r="AP142"/>
  <c r="BE141"/>
  <c r="AP141"/>
  <c r="BE140"/>
  <c r="AP140"/>
  <c r="BE139"/>
  <c r="AP139"/>
  <c r="BE138"/>
  <c r="AP138"/>
  <c r="BE137"/>
  <c r="AP137"/>
  <c r="BE136"/>
  <c r="AP136"/>
  <c r="BT129"/>
  <c r="BE129"/>
  <c r="AP129"/>
  <c r="BT128"/>
  <c r="BE128"/>
  <c r="AP128"/>
  <c r="BT127"/>
  <c r="BE127"/>
  <c r="AP127"/>
  <c r="BT126"/>
  <c r="BE126"/>
  <c r="AP126"/>
  <c r="BT125"/>
  <c r="BE125"/>
  <c r="AP125"/>
  <c r="BT124"/>
  <c r="BE124"/>
  <c r="AP124"/>
  <c r="BT123"/>
  <c r="BE123"/>
  <c r="AP123"/>
  <c r="BD114"/>
  <c r="AJ114"/>
  <c r="BU106"/>
  <c r="BB106"/>
  <c r="AI106"/>
  <c r="BG96"/>
  <c r="AM96"/>
  <c r="BG88"/>
  <c r="AM88"/>
  <c r="BG87"/>
  <c r="AM87"/>
  <c r="BG86"/>
  <c r="AM86"/>
  <c r="BG85"/>
  <c r="AM85"/>
  <c r="BG84"/>
  <c r="AM84"/>
  <c r="BG83"/>
  <c r="AM83"/>
  <c r="BG82"/>
  <c r="AM82"/>
  <c r="BG81"/>
  <c r="AM81"/>
  <c r="BG80"/>
  <c r="AM80"/>
  <c r="BG79"/>
  <c r="AM79"/>
  <c r="BG78"/>
  <c r="AM78"/>
  <c r="BG77"/>
  <c r="AM77"/>
  <c r="BU69"/>
  <c r="BB69"/>
  <c r="AI69"/>
  <c r="BU61"/>
  <c r="BB61"/>
  <c r="AI61"/>
  <c r="BU60"/>
  <c r="BB60"/>
  <c r="AI60"/>
  <c r="BU59"/>
  <c r="BB59"/>
  <c r="AI59"/>
  <c r="BU58"/>
  <c r="BB58"/>
  <c r="AI58"/>
  <c r="BU57"/>
  <c r="BB57"/>
  <c r="AI57"/>
  <c r="BU56"/>
  <c r="BB56"/>
  <c r="AI56"/>
  <c r="BU55"/>
  <c r="BB55"/>
  <c r="AI55"/>
  <c r="BU54"/>
  <c r="BB54"/>
  <c r="AI54"/>
  <c r="BU53"/>
  <c r="BB53"/>
  <c r="AI53"/>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<sst xmlns="http://schemas.openxmlformats.org/spreadsheetml/2006/main" count="688" uniqueCount="254">
  <si>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</si>
  <si>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</si>
  <si>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</si>
  <si>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</si>
  <si>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</si>
  <si>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</si>
  <si>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</si>
  <si>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</si>
  <si>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</si>
  <si>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</si>
  <si>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</si>
  <si>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</si>
  <si>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</si>
  <si>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</si>
  <si>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</si>
  <si>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</si>
  <si>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</si>
  <si>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</si>
  <si>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</si>
  <si>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</si>
  <si>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</si>
  <si>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</si>
  <si>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</si>
  <si>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</si>
  <si>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</si>
  <si>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</si>
  <si>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</si>
  <si>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</si>
  <si>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</si>
  <si>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</si>
  <si>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</si>
  <si>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</si>
  <si>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</si>
  <si>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</si>
  <si>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</si>
  <si>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</si>
  <si>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</si>
  <si>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</si>
  <si>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</si>
  <si>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</si>
  <si>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</si>
  <si>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</si>
  <si>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</si>
  <si>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</si>
  <si>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</si>
  <si>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</si>
  <si>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</si>
  <si>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</si>
  <si>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</si>
  <si>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</si>
  <si>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</si>
  <si>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</si>
  <si>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</si>
  <si>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</si>
  <si>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</si>
  <si>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</si>
  <si>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</si>
  <si>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</si>
  <si>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</si>
  <si>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</si>
  <si>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</si>
  <si>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</si>
  <si>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</si>
  <si>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</si>
  <si>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</si>
  <si>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</si>
  <si>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</si>
  <si>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</si>
  <si>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</si>
  <si>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</si>
  <si>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</si>
  <si>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</si>
  <si>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</si>
  <si>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</si>
  <si>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</si>
  <si>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</si>
  <si>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</si>
  <si>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</si>
  <si>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</si>
  <si>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</si>
  <si>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</si>
  <si>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</si>
  <si>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</si>
  <si>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</si>
  <si>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</si>
  <si>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</si>
  <si>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</si>
  <si>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</si>
  <si>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</si>
  <si>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</si>
  <si>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</si>
  <si>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</si>
  <si>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</si>
  <si>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</si>
  <si>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</si>
  <si>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</si>
  <si>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</si>
  <si>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</si>
  <si>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</si>
  <si>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</si>
  <si>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</si>
  <si>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</si>
  <si>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</si>
  <si>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</si>
  <si>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</si>
  <si>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</si>
  <si>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</si>
  <si>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</si>
  <si>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</si>
  <si>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</si>
  <si>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</si>
  <si>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</si>
  <si>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</si>
  <si>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</si>
  <si>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</si>
  <si>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</si>
  <si>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</si>
  <si>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</si>
  <si>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</si>
  <si>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</si>
  <si>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</si>
  <si>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</si>
  <si>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</si>
  <si>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</si>
  <si>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</si>
  <si>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</si>
  <si>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</si>
  <si>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</si>
  <si>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</si>
  <si>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</si>
  <si>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</si>
  <si>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</si>
  <si>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</si>
  <si>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</si>
  <si>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</si>
  <si>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</si>
  <si>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</si>
  <si>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</si>
  <si>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</si>
  <si>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</si>
  <si>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</si>
  <si>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</si>
  <si>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</si>
  <si>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</si>
  <si>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</si>
  <si>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</si>
  <si>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</si>
  <si>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</si>
  <si>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</si>
  <si>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</si>
  <si>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</si>
  <si>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</si>
  <si>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</si>
  <si>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</si>
  <si>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</si>
  <si>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</si>
  <si>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</si>
  <si>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</si>
  <si>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</si>
  <si>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</si>
  <si>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</si>
  <si>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</si>
  <si>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</si>
  <si>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</si>
  <si>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</si>
  <si>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</si>
  <si>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</si>
  <si>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</si>
  <si>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</si>
  <si>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</si>
  <si>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</si>
  <si>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</si>
  <si>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</si>
  <si>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</si>
  <si>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</si>
  <si>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</si>
  <si>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</si>
  <si>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</si>
  <si>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</si>
  <si>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</si>
  <si>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</si>
  <si>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</si>
  <si>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</si>
  <si>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</si>
  <si>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</si>
  <si>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затрат</t>
  </si>
  <si>
    <t>кількість штатних одиниць</t>
  </si>
  <si>
    <t>од.</t>
  </si>
  <si>
    <t>Штатний розпис</t>
  </si>
  <si>
    <t>продукту</t>
  </si>
  <si>
    <t>кількість отриманих листів, звернень, заяв, скарг</t>
  </si>
  <si>
    <t>кількість прийнятих нормативно-правових актів</t>
  </si>
  <si>
    <t>ефективності</t>
  </si>
  <si>
    <t>витрати на утримання однієї штатної одиниці</t>
  </si>
  <si>
    <t>тис.грн.</t>
  </si>
  <si>
    <t>у тому числі оплата праці  штатних одиниць за загальним фондом, що враховані також у спеціальному фонді</t>
  </si>
  <si>
    <t>010 - Керівники</t>
  </si>
  <si>
    <t>030 - Спеціалісти</t>
  </si>
  <si>
    <t>УСЬОГО штатних одиниць</t>
  </si>
  <si>
    <t>з них штатні одиниці за загальним фондом, що враховані також у спеціальному фонді</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</si>
  <si>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t>
  </si>
  <si>
    <t>Забезпечення виконання наданих законодавством повноважень; Здійснення виконавчими органами Автономної Республіки Крим наданих законодавством повноважень у відповідній сфері</t>
  </si>
  <si>
    <t>Керівництво і управління у відповідній сфері</t>
  </si>
  <si>
    <t>(1)(5)</t>
  </si>
  <si>
    <t>Управлiння капiтального будiвництва виконавчого комiтету Нетiшинської мiської ради</t>
  </si>
  <si>
    <t>Начальник управління</t>
  </si>
  <si>
    <t>Головний бухгалтер</t>
  </si>
  <si>
    <t>Я.Б Петрук</t>
  </si>
  <si>
    <t>О.М Шаповалова</t>
  </si>
  <si>
    <t>40388924</t>
  </si>
  <si>
    <t>22546000000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</si>
  <si>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</si>
  <si>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</si>
  <si>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</si>
  <si>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</si>
  <si>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</si>
  <si>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</si>
  <si>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</si>
  <si>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</si>
  <si>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</si>
  <si>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</si>
  <si>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</si>
  <si>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</si>
  <si>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</si>
  <si>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</si>
  <si>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</si>
  <si>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</si>
  <si>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</si>
  <si>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</si>
  <si>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</si>
  <si>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</si>
  <si>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</si>
  <si>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</si>
  <si>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</si>
  <si>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</si>
  <si>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</si>
  <si>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</si>
  <si>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</si>
  <si>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</si>
  <si>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</si>
  <si>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</si>
  <si>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</si>
  <si>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</si>
  <si>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</si>
  <si>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</si>
  <si>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</si>
  <si>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</si>
  <si>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</si>
  <si>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(1)(5)(1)(0)(1)(6)(0)</t>
  </si>
  <si>
    <t>(0)(1)(6)(0)</t>
  </si>
  <si>
    <t>(0)(1)(1)(1)</t>
  </si>
  <si>
    <t>Керівництво і управління у відповідній сфері у містах (місті Києві), селищах, селах, об`єднаних територіальних громадах</t>
  </si>
  <si>
    <t> Орган з питань будівництва</t>
  </si>
  <si>
    <t>(1)(5)(1)</t>
  </si>
</sst>
</file>

<file path=xl/styles.xml><?xml version="1.0" encoding="utf-8"?>
<styleSheet xmlns="http://schemas.openxmlformats.org/spreadsheetml/2006/main">
  <numFmts count="1">
    <numFmt numFmtId="180"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5" fillId="0" borderId="7" xfId="0" applyFont="1" applyBorder="1" applyAlignment="1">
      <alignment horizontal="center" vertical="center"/>
    </xf>
    <xf numFmtId="0" fontId="10" fillId="0" borderId="5" xfId="0" applyFont="1" applyBorder="1" applyAlignment="1">
      <alignment horizontal="center" vertical="center" wrapText="1"/>
    </xf>
    <xf numFmtId="0" fontId="6"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80"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center" vertical="top" wrapText="1"/>
    </xf>
    <xf numFmtId="180"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180" fontId="4" fillId="0" borderId="1"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180"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7"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4" fillId="0" borderId="6" xfId="0" applyFont="1" applyBorder="1" applyAlignment="1">
      <alignment horizontal="left" vertical="center" wrapText="1"/>
    </xf>
    <xf numFmtId="0" fontId="16"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top" wrapText="1"/>
    </xf>
    <xf numFmtId="0" fontId="11" fillId="0" borderId="5" xfId="0" applyFont="1" applyBorder="1" applyAlignment="1">
      <alignment horizontal="left" vertical="top" wrapText="1"/>
    </xf>
    <xf numFmtId="0" fontId="3" fillId="0" borderId="0" xfId="0" applyFont="1" applyAlignment="1">
      <alignment horizontal="left" vertical="top" wrapText="1"/>
    </xf>
    <xf numFmtId="0" fontId="14" fillId="0" borderId="5" xfId="0" applyFont="1" applyBorder="1" applyAlignment="1">
      <alignment horizontal="left" vertical="top" wrapText="1"/>
    </xf>
    <xf numFmtId="0" fontId="12" fillId="0" borderId="5" xfId="0" applyFont="1" applyBorder="1" applyAlignment="1">
      <alignment horizontal="left" vertical="top" wrapText="1"/>
    </xf>
    <xf numFmtId="0" fontId="10" fillId="0" borderId="5" xfId="0" quotePrefix="1" applyFont="1" applyBorder="1" applyAlignment="1">
      <alignment horizontal="center" vertical="center" wrapText="1"/>
    </xf>
    <xf numFmtId="0" fontId="10"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37"/>
  <sheetViews>
    <sheetView tabSelected="1" topLeftCell="A221"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235</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28.5" customHeight="1">
      <c r="A4" s="11" t="s">
        <v>159</v>
      </c>
      <c r="B4" s="128" t="s">
        <v>204</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203</v>
      </c>
      <c r="AI4" s="28"/>
      <c r="AJ4" s="28"/>
      <c r="AK4" s="28"/>
      <c r="AL4" s="28"/>
      <c r="AM4" s="28"/>
      <c r="AN4" s="28"/>
      <c r="AO4" s="28"/>
      <c r="AP4" s="28"/>
      <c r="AQ4" s="28"/>
      <c r="AR4" s="28"/>
      <c r="AS4" s="8"/>
      <c r="AT4" s="132" t="s">
        <v>209</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28" t="s">
        <v>252</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253</v>
      </c>
      <c r="AI7" s="28"/>
      <c r="AJ7" s="28"/>
      <c r="AK7" s="28"/>
      <c r="AL7" s="28"/>
      <c r="AM7" s="28"/>
      <c r="AN7" s="28"/>
      <c r="AO7" s="28"/>
      <c r="AP7" s="28"/>
      <c r="AQ7" s="28"/>
      <c r="AR7" s="28"/>
      <c r="AS7" s="28"/>
      <c r="AT7" s="28"/>
      <c r="AU7" s="28"/>
      <c r="AV7" s="28"/>
      <c r="AW7" s="28"/>
      <c r="AX7" s="28"/>
      <c r="AY7" s="28"/>
      <c r="AZ7" s="28"/>
      <c r="BA7" s="28"/>
      <c r="BB7" s="15"/>
      <c r="BC7" s="132" t="s">
        <v>209</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c r="A10" s="11" t="s">
        <v>164</v>
      </c>
      <c r="B10" s="28" t="s">
        <v>248</v>
      </c>
      <c r="C10" s="28"/>
      <c r="D10" s="28"/>
      <c r="E10" s="28"/>
      <c r="F10" s="28"/>
      <c r="G10" s="28"/>
      <c r="H10" s="28"/>
      <c r="I10" s="28"/>
      <c r="J10" s="28"/>
      <c r="K10" s="28"/>
      <c r="L10" s="28"/>
      <c r="N10" s="28" t="s">
        <v>249</v>
      </c>
      <c r="O10" s="28"/>
      <c r="P10" s="28"/>
      <c r="Q10" s="28"/>
      <c r="R10" s="28"/>
      <c r="S10" s="28"/>
      <c r="T10" s="28"/>
      <c r="U10" s="28"/>
      <c r="V10" s="28"/>
      <c r="W10" s="28"/>
      <c r="X10" s="28"/>
      <c r="Y10" s="28"/>
      <c r="Z10" s="15"/>
      <c r="AA10" s="28" t="s">
        <v>250</v>
      </c>
      <c r="AB10" s="28"/>
      <c r="AC10" s="28"/>
      <c r="AD10" s="28"/>
      <c r="AE10" s="28"/>
      <c r="AF10" s="28"/>
      <c r="AG10" s="28"/>
      <c r="AH10" s="28"/>
      <c r="AI10" s="28"/>
      <c r="AJ10" s="15"/>
      <c r="AK10" s="133" t="s">
        <v>251</v>
      </c>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20"/>
      <c r="BL10" s="132" t="s">
        <v>210</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236</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27" t="s">
        <v>202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27" t="s">
        <v>201</v>
      </c>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60" customHeight="1">
      <c r="A21" s="127" t="s">
        <v>200</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221</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211</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212</v>
      </c>
      <c r="V26" s="36"/>
      <c r="W26" s="36"/>
      <c r="X26" s="36"/>
      <c r="Y26" s="36"/>
      <c r="Z26" s="36"/>
      <c r="AA26" s="36"/>
      <c r="AB26" s="36"/>
      <c r="AC26" s="36"/>
      <c r="AD26" s="36"/>
      <c r="AE26" s="36"/>
      <c r="AF26" s="36"/>
      <c r="AG26" s="36"/>
      <c r="AH26" s="36"/>
      <c r="AI26" s="36"/>
      <c r="AJ26" s="36"/>
      <c r="AK26" s="36"/>
      <c r="AL26" s="36"/>
      <c r="AM26" s="36"/>
      <c r="AN26" s="36" t="s">
        <v>215</v>
      </c>
      <c r="AO26" s="36"/>
      <c r="AP26" s="36"/>
      <c r="AQ26" s="36"/>
      <c r="AR26" s="36"/>
      <c r="AS26" s="36"/>
      <c r="AT26" s="36"/>
      <c r="AU26" s="36"/>
      <c r="AV26" s="36"/>
      <c r="AW26" s="36"/>
      <c r="AX26" s="36"/>
      <c r="AY26" s="36"/>
      <c r="AZ26" s="36"/>
      <c r="BA26" s="36"/>
      <c r="BB26" s="36"/>
      <c r="BC26" s="36"/>
      <c r="BD26" s="36"/>
      <c r="BE26" s="36"/>
      <c r="BF26" s="36"/>
      <c r="BG26" s="36" t="s">
        <v>222</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2219900</v>
      </c>
      <c r="V30" s="95"/>
      <c r="W30" s="95"/>
      <c r="X30" s="95"/>
      <c r="Y30" s="95"/>
      <c r="Z30" s="95" t="s">
        <v>173</v>
      </c>
      <c r="AA30" s="95"/>
      <c r="AB30" s="95"/>
      <c r="AC30" s="95"/>
      <c r="AD30" s="95"/>
      <c r="AE30" s="96" t="s">
        <v>173</v>
      </c>
      <c r="AF30" s="97"/>
      <c r="AG30" s="97"/>
      <c r="AH30" s="98"/>
      <c r="AI30" s="96">
        <f>IF(ISNUMBER(U30),U30,0)+IF(ISNUMBER(Z30),Z30,0)</f>
        <v>2219900</v>
      </c>
      <c r="AJ30" s="97"/>
      <c r="AK30" s="97"/>
      <c r="AL30" s="97"/>
      <c r="AM30" s="98"/>
      <c r="AN30" s="96">
        <v>2611622</v>
      </c>
      <c r="AO30" s="97"/>
      <c r="AP30" s="97"/>
      <c r="AQ30" s="97"/>
      <c r="AR30" s="98"/>
      <c r="AS30" s="96" t="s">
        <v>173</v>
      </c>
      <c r="AT30" s="97"/>
      <c r="AU30" s="97"/>
      <c r="AV30" s="97"/>
      <c r="AW30" s="98"/>
      <c r="AX30" s="96" t="s">
        <v>173</v>
      </c>
      <c r="AY30" s="97"/>
      <c r="AZ30" s="97"/>
      <c r="BA30" s="98"/>
      <c r="BB30" s="96">
        <f>IF(ISNUMBER(AN30),AN30,0)+IF(ISNUMBER(AS30),AS30,0)</f>
        <v>2611622</v>
      </c>
      <c r="BC30" s="97"/>
      <c r="BD30" s="97"/>
      <c r="BE30" s="97"/>
      <c r="BF30" s="98"/>
      <c r="BG30" s="96">
        <v>2833500</v>
      </c>
      <c r="BH30" s="97"/>
      <c r="BI30" s="97"/>
      <c r="BJ30" s="97"/>
      <c r="BK30" s="98"/>
      <c r="BL30" s="96" t="s">
        <v>173</v>
      </c>
      <c r="BM30" s="97"/>
      <c r="BN30" s="97"/>
      <c r="BO30" s="97"/>
      <c r="BP30" s="98"/>
      <c r="BQ30" s="96" t="s">
        <v>173</v>
      </c>
      <c r="BR30" s="97"/>
      <c r="BS30" s="97"/>
      <c r="BT30" s="98"/>
      <c r="BU30" s="96">
        <f>IF(ISNUMBER(BG30),BG30,0)+IF(ISNUMBER(BL30),BL30,0)</f>
        <v>2833500</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2219900</v>
      </c>
      <c r="V31" s="103"/>
      <c r="W31" s="103"/>
      <c r="X31" s="103"/>
      <c r="Y31" s="103"/>
      <c r="Z31" s="103">
        <v>0</v>
      </c>
      <c r="AA31" s="103"/>
      <c r="AB31" s="103"/>
      <c r="AC31" s="103"/>
      <c r="AD31" s="103"/>
      <c r="AE31" s="104">
        <v>0</v>
      </c>
      <c r="AF31" s="105"/>
      <c r="AG31" s="105"/>
      <c r="AH31" s="106"/>
      <c r="AI31" s="104">
        <f>IF(ISNUMBER(U31),U31,0)+IF(ISNUMBER(Z31),Z31,0)</f>
        <v>2219900</v>
      </c>
      <c r="AJ31" s="105"/>
      <c r="AK31" s="105"/>
      <c r="AL31" s="105"/>
      <c r="AM31" s="106"/>
      <c r="AN31" s="104">
        <v>2611622</v>
      </c>
      <c r="AO31" s="105"/>
      <c r="AP31" s="105"/>
      <c r="AQ31" s="105"/>
      <c r="AR31" s="106"/>
      <c r="AS31" s="104">
        <v>0</v>
      </c>
      <c r="AT31" s="105"/>
      <c r="AU31" s="105"/>
      <c r="AV31" s="105"/>
      <c r="AW31" s="106"/>
      <c r="AX31" s="104">
        <v>0</v>
      </c>
      <c r="AY31" s="105"/>
      <c r="AZ31" s="105"/>
      <c r="BA31" s="106"/>
      <c r="BB31" s="104">
        <f>IF(ISNUMBER(AN31),AN31,0)+IF(ISNUMBER(AS31),AS31,0)</f>
        <v>2611622</v>
      </c>
      <c r="BC31" s="105"/>
      <c r="BD31" s="105"/>
      <c r="BE31" s="105"/>
      <c r="BF31" s="106"/>
      <c r="BG31" s="104">
        <v>2833500</v>
      </c>
      <c r="BH31" s="105"/>
      <c r="BI31" s="105"/>
      <c r="BJ31" s="105"/>
      <c r="BK31" s="106"/>
      <c r="BL31" s="104">
        <v>0</v>
      </c>
      <c r="BM31" s="105"/>
      <c r="BN31" s="105"/>
      <c r="BO31" s="105"/>
      <c r="BP31" s="106"/>
      <c r="BQ31" s="104">
        <v>0</v>
      </c>
      <c r="BR31" s="105"/>
      <c r="BS31" s="105"/>
      <c r="BT31" s="106"/>
      <c r="BU31" s="104">
        <f>IF(ISNUMBER(BG31),BG31,0)+IF(ISNUMBER(BL31),BL31,0)</f>
        <v>2833500</v>
      </c>
      <c r="BV31" s="105"/>
      <c r="BW31" s="105"/>
      <c r="BX31" s="105"/>
      <c r="BY31" s="106"/>
    </row>
    <row r="33" spans="1:79" ht="14.25" customHeight="1">
      <c r="A33" s="58" t="s">
        <v>237</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211</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233</v>
      </c>
      <c r="Y35" s="31"/>
      <c r="Z35" s="31"/>
      <c r="AA35" s="31"/>
      <c r="AB35" s="31"/>
      <c r="AC35" s="31"/>
      <c r="AD35" s="31"/>
      <c r="AE35" s="31"/>
      <c r="AF35" s="31"/>
      <c r="AG35" s="31"/>
      <c r="AH35" s="31"/>
      <c r="AI35" s="31"/>
      <c r="AJ35" s="31"/>
      <c r="AK35" s="31"/>
      <c r="AL35" s="31"/>
      <c r="AM35" s="31"/>
      <c r="AN35" s="31"/>
      <c r="AO35" s="31"/>
      <c r="AP35" s="31"/>
      <c r="AQ35" s="32"/>
      <c r="AR35" s="36" t="s">
        <v>238</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v>3116850</v>
      </c>
      <c r="Y39" s="97"/>
      <c r="Z39" s="97"/>
      <c r="AA39" s="97"/>
      <c r="AB39" s="98"/>
      <c r="AC39" s="96" t="s">
        <v>173</v>
      </c>
      <c r="AD39" s="97"/>
      <c r="AE39" s="97"/>
      <c r="AF39" s="97"/>
      <c r="AG39" s="98"/>
      <c r="AH39" s="96" t="s">
        <v>173</v>
      </c>
      <c r="AI39" s="97"/>
      <c r="AJ39" s="97"/>
      <c r="AK39" s="97"/>
      <c r="AL39" s="98"/>
      <c r="AM39" s="96">
        <f>IF(ISNUMBER(X39),X39,0)+IF(ISNUMBER(AC39),AC39,0)</f>
        <v>3116850</v>
      </c>
      <c r="AN39" s="97"/>
      <c r="AO39" s="97"/>
      <c r="AP39" s="97"/>
      <c r="AQ39" s="98"/>
      <c r="AR39" s="96">
        <v>3428535</v>
      </c>
      <c r="AS39" s="97"/>
      <c r="AT39" s="97"/>
      <c r="AU39" s="97"/>
      <c r="AV39" s="98"/>
      <c r="AW39" s="96" t="s">
        <v>173</v>
      </c>
      <c r="AX39" s="97"/>
      <c r="AY39" s="97"/>
      <c r="AZ39" s="97"/>
      <c r="BA39" s="98"/>
      <c r="BB39" s="96" t="s">
        <v>173</v>
      </c>
      <c r="BC39" s="97"/>
      <c r="BD39" s="97"/>
      <c r="BE39" s="97"/>
      <c r="BF39" s="98"/>
      <c r="BG39" s="95">
        <f>IF(ISNUMBER(AR39),AR39,0)+IF(ISNUMBER(AW39),AW39,0)</f>
        <v>3428535</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3116850</v>
      </c>
      <c r="Y40" s="105"/>
      <c r="Z40" s="105"/>
      <c r="AA40" s="105"/>
      <c r="AB40" s="106"/>
      <c r="AC40" s="104">
        <v>0</v>
      </c>
      <c r="AD40" s="105"/>
      <c r="AE40" s="105"/>
      <c r="AF40" s="105"/>
      <c r="AG40" s="106"/>
      <c r="AH40" s="104">
        <v>0</v>
      </c>
      <c r="AI40" s="105"/>
      <c r="AJ40" s="105"/>
      <c r="AK40" s="105"/>
      <c r="AL40" s="106"/>
      <c r="AM40" s="104">
        <f>IF(ISNUMBER(X40),X40,0)+IF(ISNUMBER(AC40),AC40,0)</f>
        <v>3116850</v>
      </c>
      <c r="AN40" s="105"/>
      <c r="AO40" s="105"/>
      <c r="AP40" s="105"/>
      <c r="AQ40" s="106"/>
      <c r="AR40" s="104">
        <v>3428535</v>
      </c>
      <c r="AS40" s="105"/>
      <c r="AT40" s="105"/>
      <c r="AU40" s="105"/>
      <c r="AV40" s="106"/>
      <c r="AW40" s="104">
        <v>0</v>
      </c>
      <c r="AX40" s="105"/>
      <c r="AY40" s="105"/>
      <c r="AZ40" s="105"/>
      <c r="BA40" s="106"/>
      <c r="BB40" s="104">
        <v>0</v>
      </c>
      <c r="BC40" s="105"/>
      <c r="BD40" s="105"/>
      <c r="BE40" s="105"/>
      <c r="BF40" s="106"/>
      <c r="BG40" s="103">
        <f>IF(ISNUMBER(AR40),AR40,0)+IF(ISNUMBER(AW40),AW40,0)</f>
        <v>3428535</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223</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211</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212</v>
      </c>
      <c r="V46" s="31"/>
      <c r="W46" s="31"/>
      <c r="X46" s="31"/>
      <c r="Y46" s="31"/>
      <c r="Z46" s="31"/>
      <c r="AA46" s="31"/>
      <c r="AB46" s="31"/>
      <c r="AC46" s="31"/>
      <c r="AD46" s="31"/>
      <c r="AE46" s="31"/>
      <c r="AF46" s="31"/>
      <c r="AG46" s="31"/>
      <c r="AH46" s="31"/>
      <c r="AI46" s="31"/>
      <c r="AJ46" s="31"/>
      <c r="AK46" s="31"/>
      <c r="AL46" s="31"/>
      <c r="AM46" s="32"/>
      <c r="AN46" s="30" t="s">
        <v>215</v>
      </c>
      <c r="AO46" s="31"/>
      <c r="AP46" s="31"/>
      <c r="AQ46" s="31"/>
      <c r="AR46" s="31"/>
      <c r="AS46" s="31"/>
      <c r="AT46" s="31"/>
      <c r="AU46" s="31"/>
      <c r="AV46" s="31"/>
      <c r="AW46" s="31"/>
      <c r="AX46" s="31"/>
      <c r="AY46" s="31"/>
      <c r="AZ46" s="31"/>
      <c r="BA46" s="31"/>
      <c r="BB46" s="31"/>
      <c r="BC46" s="31"/>
      <c r="BD46" s="31"/>
      <c r="BE46" s="31"/>
      <c r="BF46" s="32"/>
      <c r="BG46" s="30" t="s">
        <v>222</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c r="A50" s="89">
        <v>2111</v>
      </c>
      <c r="B50" s="90"/>
      <c r="C50" s="90"/>
      <c r="D50" s="91"/>
      <c r="E50" s="92" t="s">
        <v>174</v>
      </c>
      <c r="F50" s="93"/>
      <c r="G50" s="93"/>
      <c r="H50" s="93"/>
      <c r="I50" s="93"/>
      <c r="J50" s="93"/>
      <c r="K50" s="93"/>
      <c r="L50" s="93"/>
      <c r="M50" s="93"/>
      <c r="N50" s="93"/>
      <c r="O50" s="93"/>
      <c r="P50" s="93"/>
      <c r="Q50" s="93"/>
      <c r="R50" s="93"/>
      <c r="S50" s="93"/>
      <c r="T50" s="94"/>
      <c r="U50" s="96">
        <v>1737549.34</v>
      </c>
      <c r="V50" s="97"/>
      <c r="W50" s="97"/>
      <c r="X50" s="97"/>
      <c r="Y50" s="98"/>
      <c r="Z50" s="96">
        <v>0</v>
      </c>
      <c r="AA50" s="97"/>
      <c r="AB50" s="97"/>
      <c r="AC50" s="97"/>
      <c r="AD50" s="98"/>
      <c r="AE50" s="96">
        <v>0</v>
      </c>
      <c r="AF50" s="97"/>
      <c r="AG50" s="97"/>
      <c r="AH50" s="98"/>
      <c r="AI50" s="96">
        <f>IF(ISNUMBER(U50),U50,0)+IF(ISNUMBER(Z50),Z50,0)</f>
        <v>1737549.34</v>
      </c>
      <c r="AJ50" s="97"/>
      <c r="AK50" s="97"/>
      <c r="AL50" s="97"/>
      <c r="AM50" s="98"/>
      <c r="AN50" s="96">
        <v>2088303</v>
      </c>
      <c r="AO50" s="97"/>
      <c r="AP50" s="97"/>
      <c r="AQ50" s="97"/>
      <c r="AR50" s="98"/>
      <c r="AS50" s="96">
        <v>0</v>
      </c>
      <c r="AT50" s="97"/>
      <c r="AU50" s="97"/>
      <c r="AV50" s="97"/>
      <c r="AW50" s="98"/>
      <c r="AX50" s="96">
        <v>0</v>
      </c>
      <c r="AY50" s="97"/>
      <c r="AZ50" s="97"/>
      <c r="BA50" s="98"/>
      <c r="BB50" s="96">
        <f>IF(ISNUMBER(AN50),AN50,0)+IF(ISNUMBER(AS50),AS50,0)</f>
        <v>2088303</v>
      </c>
      <c r="BC50" s="97"/>
      <c r="BD50" s="97"/>
      <c r="BE50" s="97"/>
      <c r="BF50" s="98"/>
      <c r="BG50" s="96">
        <v>2260380</v>
      </c>
      <c r="BH50" s="97"/>
      <c r="BI50" s="97"/>
      <c r="BJ50" s="97"/>
      <c r="BK50" s="98"/>
      <c r="BL50" s="96">
        <v>0</v>
      </c>
      <c r="BM50" s="97"/>
      <c r="BN50" s="97"/>
      <c r="BO50" s="97"/>
      <c r="BP50" s="98"/>
      <c r="BQ50" s="96">
        <v>0</v>
      </c>
      <c r="BR50" s="97"/>
      <c r="BS50" s="97"/>
      <c r="BT50" s="98"/>
      <c r="BU50" s="96">
        <f>IF(ISNUMBER(BG50),BG50,0)+IF(ISNUMBER(BL50),BL50,0)</f>
        <v>2260380</v>
      </c>
      <c r="BV50" s="97"/>
      <c r="BW50" s="97"/>
      <c r="BX50" s="97"/>
      <c r="BY50" s="98"/>
      <c r="CA50" s="99" t="s">
        <v>26</v>
      </c>
    </row>
    <row r="51" spans="1:79" s="99" customFormat="1" ht="12.75" customHeight="1">
      <c r="A51" s="89">
        <v>2120</v>
      </c>
      <c r="B51" s="90"/>
      <c r="C51" s="90"/>
      <c r="D51" s="91"/>
      <c r="E51" s="92" t="s">
        <v>175</v>
      </c>
      <c r="F51" s="93"/>
      <c r="G51" s="93"/>
      <c r="H51" s="93"/>
      <c r="I51" s="93"/>
      <c r="J51" s="93"/>
      <c r="K51" s="93"/>
      <c r="L51" s="93"/>
      <c r="M51" s="93"/>
      <c r="N51" s="93"/>
      <c r="O51" s="93"/>
      <c r="P51" s="93"/>
      <c r="Q51" s="93"/>
      <c r="R51" s="93"/>
      <c r="S51" s="93"/>
      <c r="T51" s="94"/>
      <c r="U51" s="96">
        <v>350256.99</v>
      </c>
      <c r="V51" s="97"/>
      <c r="W51" s="97"/>
      <c r="X51" s="97"/>
      <c r="Y51" s="98"/>
      <c r="Z51" s="96">
        <v>0</v>
      </c>
      <c r="AA51" s="97"/>
      <c r="AB51" s="97"/>
      <c r="AC51" s="97"/>
      <c r="AD51" s="98"/>
      <c r="AE51" s="96">
        <v>0</v>
      </c>
      <c r="AF51" s="97"/>
      <c r="AG51" s="97"/>
      <c r="AH51" s="98"/>
      <c r="AI51" s="96">
        <f>IF(ISNUMBER(U51),U51,0)+IF(ISNUMBER(Z51),Z51,0)</f>
        <v>350256.99</v>
      </c>
      <c r="AJ51" s="97"/>
      <c r="AK51" s="97"/>
      <c r="AL51" s="97"/>
      <c r="AM51" s="98"/>
      <c r="AN51" s="96">
        <v>457427</v>
      </c>
      <c r="AO51" s="97"/>
      <c r="AP51" s="97"/>
      <c r="AQ51" s="97"/>
      <c r="AR51" s="98"/>
      <c r="AS51" s="96">
        <v>0</v>
      </c>
      <c r="AT51" s="97"/>
      <c r="AU51" s="97"/>
      <c r="AV51" s="97"/>
      <c r="AW51" s="98"/>
      <c r="AX51" s="96">
        <v>0</v>
      </c>
      <c r="AY51" s="97"/>
      <c r="AZ51" s="97"/>
      <c r="BA51" s="98"/>
      <c r="BB51" s="96">
        <f>IF(ISNUMBER(AN51),AN51,0)+IF(ISNUMBER(AS51),AS51,0)</f>
        <v>457427</v>
      </c>
      <c r="BC51" s="97"/>
      <c r="BD51" s="97"/>
      <c r="BE51" s="97"/>
      <c r="BF51" s="98"/>
      <c r="BG51" s="96">
        <v>497284</v>
      </c>
      <c r="BH51" s="97"/>
      <c r="BI51" s="97"/>
      <c r="BJ51" s="97"/>
      <c r="BK51" s="98"/>
      <c r="BL51" s="96">
        <v>0</v>
      </c>
      <c r="BM51" s="97"/>
      <c r="BN51" s="97"/>
      <c r="BO51" s="97"/>
      <c r="BP51" s="98"/>
      <c r="BQ51" s="96">
        <v>0</v>
      </c>
      <c r="BR51" s="97"/>
      <c r="BS51" s="97"/>
      <c r="BT51" s="98"/>
      <c r="BU51" s="96">
        <f>IF(ISNUMBER(BG51),BG51,0)+IF(ISNUMBER(BL51),BL51,0)</f>
        <v>497284</v>
      </c>
      <c r="BV51" s="97"/>
      <c r="BW51" s="97"/>
      <c r="BX51" s="97"/>
      <c r="BY51" s="98"/>
    </row>
    <row r="52" spans="1:79" s="99" customFormat="1" ht="12.75" customHeight="1">
      <c r="A52" s="89">
        <v>2210</v>
      </c>
      <c r="B52" s="90"/>
      <c r="C52" s="90"/>
      <c r="D52" s="91"/>
      <c r="E52" s="92" t="s">
        <v>176</v>
      </c>
      <c r="F52" s="93"/>
      <c r="G52" s="93"/>
      <c r="H52" s="93"/>
      <c r="I52" s="93"/>
      <c r="J52" s="93"/>
      <c r="K52" s="93"/>
      <c r="L52" s="93"/>
      <c r="M52" s="93"/>
      <c r="N52" s="93"/>
      <c r="O52" s="93"/>
      <c r="P52" s="93"/>
      <c r="Q52" s="93"/>
      <c r="R52" s="93"/>
      <c r="S52" s="93"/>
      <c r="T52" s="94"/>
      <c r="U52" s="96">
        <v>40293.29</v>
      </c>
      <c r="V52" s="97"/>
      <c r="W52" s="97"/>
      <c r="X52" s="97"/>
      <c r="Y52" s="98"/>
      <c r="Z52" s="96">
        <v>0</v>
      </c>
      <c r="AA52" s="97"/>
      <c r="AB52" s="97"/>
      <c r="AC52" s="97"/>
      <c r="AD52" s="98"/>
      <c r="AE52" s="96">
        <v>0</v>
      </c>
      <c r="AF52" s="97"/>
      <c r="AG52" s="97"/>
      <c r="AH52" s="98"/>
      <c r="AI52" s="96">
        <f>IF(ISNUMBER(U52),U52,0)+IF(ISNUMBER(Z52),Z52,0)</f>
        <v>40293.29</v>
      </c>
      <c r="AJ52" s="97"/>
      <c r="AK52" s="97"/>
      <c r="AL52" s="97"/>
      <c r="AM52" s="98"/>
      <c r="AN52" s="96">
        <v>38087</v>
      </c>
      <c r="AO52" s="97"/>
      <c r="AP52" s="97"/>
      <c r="AQ52" s="97"/>
      <c r="AR52" s="98"/>
      <c r="AS52" s="96">
        <v>0</v>
      </c>
      <c r="AT52" s="97"/>
      <c r="AU52" s="97"/>
      <c r="AV52" s="97"/>
      <c r="AW52" s="98"/>
      <c r="AX52" s="96">
        <v>0</v>
      </c>
      <c r="AY52" s="97"/>
      <c r="AZ52" s="97"/>
      <c r="BA52" s="98"/>
      <c r="BB52" s="96">
        <f>IF(ISNUMBER(AN52),AN52,0)+IF(ISNUMBER(AS52),AS52,0)</f>
        <v>38087</v>
      </c>
      <c r="BC52" s="97"/>
      <c r="BD52" s="97"/>
      <c r="BE52" s="97"/>
      <c r="BF52" s="98"/>
      <c r="BG52" s="96">
        <v>42555</v>
      </c>
      <c r="BH52" s="97"/>
      <c r="BI52" s="97"/>
      <c r="BJ52" s="97"/>
      <c r="BK52" s="98"/>
      <c r="BL52" s="96">
        <v>0</v>
      </c>
      <c r="BM52" s="97"/>
      <c r="BN52" s="97"/>
      <c r="BO52" s="97"/>
      <c r="BP52" s="98"/>
      <c r="BQ52" s="96">
        <v>0</v>
      </c>
      <c r="BR52" s="97"/>
      <c r="BS52" s="97"/>
      <c r="BT52" s="98"/>
      <c r="BU52" s="96">
        <f>IF(ISNUMBER(BG52),BG52,0)+IF(ISNUMBER(BL52),BL52,0)</f>
        <v>42555</v>
      </c>
      <c r="BV52" s="97"/>
      <c r="BW52" s="97"/>
      <c r="BX52" s="97"/>
      <c r="BY52" s="98"/>
    </row>
    <row r="53" spans="1:79" s="99" customFormat="1" ht="12.75" customHeight="1">
      <c r="A53" s="89">
        <v>2240</v>
      </c>
      <c r="B53" s="90"/>
      <c r="C53" s="90"/>
      <c r="D53" s="91"/>
      <c r="E53" s="92" t="s">
        <v>177</v>
      </c>
      <c r="F53" s="93"/>
      <c r="G53" s="93"/>
      <c r="H53" s="93"/>
      <c r="I53" s="93"/>
      <c r="J53" s="93"/>
      <c r="K53" s="93"/>
      <c r="L53" s="93"/>
      <c r="M53" s="93"/>
      <c r="N53" s="93"/>
      <c r="O53" s="93"/>
      <c r="P53" s="93"/>
      <c r="Q53" s="93"/>
      <c r="R53" s="93"/>
      <c r="S53" s="93"/>
      <c r="T53" s="94"/>
      <c r="U53" s="96">
        <v>76658.37</v>
      </c>
      <c r="V53" s="97"/>
      <c r="W53" s="97"/>
      <c r="X53" s="97"/>
      <c r="Y53" s="98"/>
      <c r="Z53" s="96">
        <v>0</v>
      </c>
      <c r="AA53" s="97"/>
      <c r="AB53" s="97"/>
      <c r="AC53" s="97"/>
      <c r="AD53" s="98"/>
      <c r="AE53" s="96">
        <v>0</v>
      </c>
      <c r="AF53" s="97"/>
      <c r="AG53" s="97"/>
      <c r="AH53" s="98"/>
      <c r="AI53" s="96">
        <f>IF(ISNUMBER(U53),U53,0)+IF(ISNUMBER(Z53),Z53,0)</f>
        <v>76658.37</v>
      </c>
      <c r="AJ53" s="97"/>
      <c r="AK53" s="97"/>
      <c r="AL53" s="97"/>
      <c r="AM53" s="98"/>
      <c r="AN53" s="96">
        <v>15831</v>
      </c>
      <c r="AO53" s="97"/>
      <c r="AP53" s="97"/>
      <c r="AQ53" s="97"/>
      <c r="AR53" s="98"/>
      <c r="AS53" s="96">
        <v>0</v>
      </c>
      <c r="AT53" s="97"/>
      <c r="AU53" s="97"/>
      <c r="AV53" s="97"/>
      <c r="AW53" s="98"/>
      <c r="AX53" s="96">
        <v>0</v>
      </c>
      <c r="AY53" s="97"/>
      <c r="AZ53" s="97"/>
      <c r="BA53" s="98"/>
      <c r="BB53" s="96">
        <f>IF(ISNUMBER(AN53),AN53,0)+IF(ISNUMBER(AS53),AS53,0)</f>
        <v>15831</v>
      </c>
      <c r="BC53" s="97"/>
      <c r="BD53" s="97"/>
      <c r="BE53" s="97"/>
      <c r="BF53" s="98"/>
      <c r="BG53" s="96">
        <v>20496</v>
      </c>
      <c r="BH53" s="97"/>
      <c r="BI53" s="97"/>
      <c r="BJ53" s="97"/>
      <c r="BK53" s="98"/>
      <c r="BL53" s="96">
        <v>0</v>
      </c>
      <c r="BM53" s="97"/>
      <c r="BN53" s="97"/>
      <c r="BO53" s="97"/>
      <c r="BP53" s="98"/>
      <c r="BQ53" s="96">
        <v>0</v>
      </c>
      <c r="BR53" s="97"/>
      <c r="BS53" s="97"/>
      <c r="BT53" s="98"/>
      <c r="BU53" s="96">
        <f>IF(ISNUMBER(BG53),BG53,0)+IF(ISNUMBER(BL53),BL53,0)</f>
        <v>20496</v>
      </c>
      <c r="BV53" s="97"/>
      <c r="BW53" s="97"/>
      <c r="BX53" s="97"/>
      <c r="BY53" s="98"/>
    </row>
    <row r="54" spans="1:79" s="99" customFormat="1" ht="12.75" customHeight="1">
      <c r="A54" s="89">
        <v>2250</v>
      </c>
      <c r="B54" s="90"/>
      <c r="C54" s="90"/>
      <c r="D54" s="91"/>
      <c r="E54" s="92" t="s">
        <v>178</v>
      </c>
      <c r="F54" s="93"/>
      <c r="G54" s="93"/>
      <c r="H54" s="93"/>
      <c r="I54" s="93"/>
      <c r="J54" s="93"/>
      <c r="K54" s="93"/>
      <c r="L54" s="93"/>
      <c r="M54" s="93"/>
      <c r="N54" s="93"/>
      <c r="O54" s="93"/>
      <c r="P54" s="93"/>
      <c r="Q54" s="93"/>
      <c r="R54" s="93"/>
      <c r="S54" s="93"/>
      <c r="T54" s="94"/>
      <c r="U54" s="96">
        <v>60</v>
      </c>
      <c r="V54" s="97"/>
      <c r="W54" s="97"/>
      <c r="X54" s="97"/>
      <c r="Y54" s="98"/>
      <c r="Z54" s="96">
        <v>0</v>
      </c>
      <c r="AA54" s="97"/>
      <c r="AB54" s="97"/>
      <c r="AC54" s="97"/>
      <c r="AD54" s="98"/>
      <c r="AE54" s="96">
        <v>0</v>
      </c>
      <c r="AF54" s="97"/>
      <c r="AG54" s="97"/>
      <c r="AH54" s="98"/>
      <c r="AI54" s="96">
        <f>IF(ISNUMBER(U54),U54,0)+IF(ISNUMBER(Z54),Z54,0)</f>
        <v>60</v>
      </c>
      <c r="AJ54" s="97"/>
      <c r="AK54" s="97"/>
      <c r="AL54" s="97"/>
      <c r="AM54" s="98"/>
      <c r="AN54" s="96">
        <v>3000</v>
      </c>
      <c r="AO54" s="97"/>
      <c r="AP54" s="97"/>
      <c r="AQ54" s="97"/>
      <c r="AR54" s="98"/>
      <c r="AS54" s="96">
        <v>0</v>
      </c>
      <c r="AT54" s="97"/>
      <c r="AU54" s="97"/>
      <c r="AV54" s="97"/>
      <c r="AW54" s="98"/>
      <c r="AX54" s="96">
        <v>0</v>
      </c>
      <c r="AY54" s="97"/>
      <c r="AZ54" s="97"/>
      <c r="BA54" s="98"/>
      <c r="BB54" s="96">
        <f>IF(ISNUMBER(AN54),AN54,0)+IF(ISNUMBER(AS54),AS54,0)</f>
        <v>3000</v>
      </c>
      <c r="BC54" s="97"/>
      <c r="BD54" s="97"/>
      <c r="BE54" s="97"/>
      <c r="BF54" s="98"/>
      <c r="BG54" s="96">
        <v>3000</v>
      </c>
      <c r="BH54" s="97"/>
      <c r="BI54" s="97"/>
      <c r="BJ54" s="97"/>
      <c r="BK54" s="98"/>
      <c r="BL54" s="96">
        <v>0</v>
      </c>
      <c r="BM54" s="97"/>
      <c r="BN54" s="97"/>
      <c r="BO54" s="97"/>
      <c r="BP54" s="98"/>
      <c r="BQ54" s="96">
        <v>0</v>
      </c>
      <c r="BR54" s="97"/>
      <c r="BS54" s="97"/>
      <c r="BT54" s="98"/>
      <c r="BU54" s="96">
        <f>IF(ISNUMBER(BG54),BG54,0)+IF(ISNUMBER(BL54),BL54,0)</f>
        <v>3000</v>
      </c>
      <c r="BV54" s="97"/>
      <c r="BW54" s="97"/>
      <c r="BX54" s="97"/>
      <c r="BY54" s="98"/>
    </row>
    <row r="55" spans="1:79" s="99" customFormat="1" ht="12.75" customHeight="1">
      <c r="A55" s="89">
        <v>2271</v>
      </c>
      <c r="B55" s="90"/>
      <c r="C55" s="90"/>
      <c r="D55" s="91"/>
      <c r="E55" s="92" t="s">
        <v>179</v>
      </c>
      <c r="F55" s="93"/>
      <c r="G55" s="93"/>
      <c r="H55" s="93"/>
      <c r="I55" s="93"/>
      <c r="J55" s="93"/>
      <c r="K55" s="93"/>
      <c r="L55" s="93"/>
      <c r="M55" s="93"/>
      <c r="N55" s="93"/>
      <c r="O55" s="93"/>
      <c r="P55" s="93"/>
      <c r="Q55" s="93"/>
      <c r="R55" s="93"/>
      <c r="S55" s="93"/>
      <c r="T55" s="94"/>
      <c r="U55" s="96">
        <v>1949.4</v>
      </c>
      <c r="V55" s="97"/>
      <c r="W55" s="97"/>
      <c r="X55" s="97"/>
      <c r="Y55" s="98"/>
      <c r="Z55" s="96">
        <v>0</v>
      </c>
      <c r="AA55" s="97"/>
      <c r="AB55" s="97"/>
      <c r="AC55" s="97"/>
      <c r="AD55" s="98"/>
      <c r="AE55" s="96">
        <v>0</v>
      </c>
      <c r="AF55" s="97"/>
      <c r="AG55" s="97"/>
      <c r="AH55" s="98"/>
      <c r="AI55" s="96">
        <f>IF(ISNUMBER(U55),U55,0)+IF(ISNUMBER(Z55),Z55,0)</f>
        <v>1949.4</v>
      </c>
      <c r="AJ55" s="97"/>
      <c r="AK55" s="97"/>
      <c r="AL55" s="97"/>
      <c r="AM55" s="98"/>
      <c r="AN55" s="96">
        <v>1813.77</v>
      </c>
      <c r="AO55" s="97"/>
      <c r="AP55" s="97"/>
      <c r="AQ55" s="97"/>
      <c r="AR55" s="98"/>
      <c r="AS55" s="96">
        <v>0</v>
      </c>
      <c r="AT55" s="97"/>
      <c r="AU55" s="97"/>
      <c r="AV55" s="97"/>
      <c r="AW55" s="98"/>
      <c r="AX55" s="96">
        <v>0</v>
      </c>
      <c r="AY55" s="97"/>
      <c r="AZ55" s="97"/>
      <c r="BA55" s="98"/>
      <c r="BB55" s="96">
        <f>IF(ISNUMBER(AN55),AN55,0)+IF(ISNUMBER(AS55),AS55,0)</f>
        <v>1813.77</v>
      </c>
      <c r="BC55" s="97"/>
      <c r="BD55" s="97"/>
      <c r="BE55" s="97"/>
      <c r="BF55" s="98"/>
      <c r="BG55" s="96">
        <v>2165</v>
      </c>
      <c r="BH55" s="97"/>
      <c r="BI55" s="97"/>
      <c r="BJ55" s="97"/>
      <c r="BK55" s="98"/>
      <c r="BL55" s="96">
        <v>0</v>
      </c>
      <c r="BM55" s="97"/>
      <c r="BN55" s="97"/>
      <c r="BO55" s="97"/>
      <c r="BP55" s="98"/>
      <c r="BQ55" s="96">
        <v>0</v>
      </c>
      <c r="BR55" s="97"/>
      <c r="BS55" s="97"/>
      <c r="BT55" s="98"/>
      <c r="BU55" s="96">
        <f>IF(ISNUMBER(BG55),BG55,0)+IF(ISNUMBER(BL55),BL55,0)</f>
        <v>2165</v>
      </c>
      <c r="BV55" s="97"/>
      <c r="BW55" s="97"/>
      <c r="BX55" s="97"/>
      <c r="BY55" s="98"/>
    </row>
    <row r="56" spans="1:79" s="99" customFormat="1" ht="12.75" customHeight="1">
      <c r="A56" s="89">
        <v>2272</v>
      </c>
      <c r="B56" s="90"/>
      <c r="C56" s="90"/>
      <c r="D56" s="91"/>
      <c r="E56" s="92" t="s">
        <v>180</v>
      </c>
      <c r="F56" s="93"/>
      <c r="G56" s="93"/>
      <c r="H56" s="93"/>
      <c r="I56" s="93"/>
      <c r="J56" s="93"/>
      <c r="K56" s="93"/>
      <c r="L56" s="93"/>
      <c r="M56" s="93"/>
      <c r="N56" s="93"/>
      <c r="O56" s="93"/>
      <c r="P56" s="93"/>
      <c r="Q56" s="93"/>
      <c r="R56" s="93"/>
      <c r="S56" s="93"/>
      <c r="T56" s="94"/>
      <c r="U56" s="96">
        <v>1364.85</v>
      </c>
      <c r="V56" s="97"/>
      <c r="W56" s="97"/>
      <c r="X56" s="97"/>
      <c r="Y56" s="98"/>
      <c r="Z56" s="96">
        <v>0</v>
      </c>
      <c r="AA56" s="97"/>
      <c r="AB56" s="97"/>
      <c r="AC56" s="97"/>
      <c r="AD56" s="98"/>
      <c r="AE56" s="96">
        <v>0</v>
      </c>
      <c r="AF56" s="97"/>
      <c r="AG56" s="97"/>
      <c r="AH56" s="98"/>
      <c r="AI56" s="96">
        <f>IF(ISNUMBER(U56),U56,0)+IF(ISNUMBER(Z56),Z56,0)</f>
        <v>1364.85</v>
      </c>
      <c r="AJ56" s="97"/>
      <c r="AK56" s="97"/>
      <c r="AL56" s="97"/>
      <c r="AM56" s="98"/>
      <c r="AN56" s="96">
        <v>1493.23</v>
      </c>
      <c r="AO56" s="97"/>
      <c r="AP56" s="97"/>
      <c r="AQ56" s="97"/>
      <c r="AR56" s="98"/>
      <c r="AS56" s="96">
        <v>0</v>
      </c>
      <c r="AT56" s="97"/>
      <c r="AU56" s="97"/>
      <c r="AV56" s="97"/>
      <c r="AW56" s="98"/>
      <c r="AX56" s="96">
        <v>0</v>
      </c>
      <c r="AY56" s="97"/>
      <c r="AZ56" s="97"/>
      <c r="BA56" s="98"/>
      <c r="BB56" s="96">
        <f>IF(ISNUMBER(AN56),AN56,0)+IF(ISNUMBER(AS56),AS56,0)</f>
        <v>1493.23</v>
      </c>
      <c r="BC56" s="97"/>
      <c r="BD56" s="97"/>
      <c r="BE56" s="97"/>
      <c r="BF56" s="98"/>
      <c r="BG56" s="96">
        <v>1673</v>
      </c>
      <c r="BH56" s="97"/>
      <c r="BI56" s="97"/>
      <c r="BJ56" s="97"/>
      <c r="BK56" s="98"/>
      <c r="BL56" s="96">
        <v>0</v>
      </c>
      <c r="BM56" s="97"/>
      <c r="BN56" s="97"/>
      <c r="BO56" s="97"/>
      <c r="BP56" s="98"/>
      <c r="BQ56" s="96">
        <v>0</v>
      </c>
      <c r="BR56" s="97"/>
      <c r="BS56" s="97"/>
      <c r="BT56" s="98"/>
      <c r="BU56" s="96">
        <f>IF(ISNUMBER(BG56),BG56,0)+IF(ISNUMBER(BL56),BL56,0)</f>
        <v>1673</v>
      </c>
      <c r="BV56" s="97"/>
      <c r="BW56" s="97"/>
      <c r="BX56" s="97"/>
      <c r="BY56" s="98"/>
    </row>
    <row r="57" spans="1:79" s="99" customFormat="1" ht="12.75" customHeight="1">
      <c r="A57" s="89">
        <v>2273</v>
      </c>
      <c r="B57" s="90"/>
      <c r="C57" s="90"/>
      <c r="D57" s="91"/>
      <c r="E57" s="92" t="s">
        <v>181</v>
      </c>
      <c r="F57" s="93"/>
      <c r="G57" s="93"/>
      <c r="H57" s="93"/>
      <c r="I57" s="93"/>
      <c r="J57" s="93"/>
      <c r="K57" s="93"/>
      <c r="L57" s="93"/>
      <c r="M57" s="93"/>
      <c r="N57" s="93"/>
      <c r="O57" s="93"/>
      <c r="P57" s="93"/>
      <c r="Q57" s="93"/>
      <c r="R57" s="93"/>
      <c r="S57" s="93"/>
      <c r="T57" s="94"/>
      <c r="U57" s="96">
        <v>5765.4</v>
      </c>
      <c r="V57" s="97"/>
      <c r="W57" s="97"/>
      <c r="X57" s="97"/>
      <c r="Y57" s="98"/>
      <c r="Z57" s="96">
        <v>0</v>
      </c>
      <c r="AA57" s="97"/>
      <c r="AB57" s="97"/>
      <c r="AC57" s="97"/>
      <c r="AD57" s="98"/>
      <c r="AE57" s="96">
        <v>0</v>
      </c>
      <c r="AF57" s="97"/>
      <c r="AG57" s="97"/>
      <c r="AH57" s="98"/>
      <c r="AI57" s="96">
        <f>IF(ISNUMBER(U57),U57,0)+IF(ISNUMBER(Z57),Z57,0)</f>
        <v>5765.4</v>
      </c>
      <c r="AJ57" s="97"/>
      <c r="AK57" s="97"/>
      <c r="AL57" s="97"/>
      <c r="AM57" s="98"/>
      <c r="AN57" s="96">
        <v>5317</v>
      </c>
      <c r="AO57" s="97"/>
      <c r="AP57" s="97"/>
      <c r="AQ57" s="97"/>
      <c r="AR57" s="98"/>
      <c r="AS57" s="96">
        <v>0</v>
      </c>
      <c r="AT57" s="97"/>
      <c r="AU57" s="97"/>
      <c r="AV57" s="97"/>
      <c r="AW57" s="98"/>
      <c r="AX57" s="96">
        <v>0</v>
      </c>
      <c r="AY57" s="97"/>
      <c r="AZ57" s="97"/>
      <c r="BA57" s="98"/>
      <c r="BB57" s="96">
        <f>IF(ISNUMBER(AN57),AN57,0)+IF(ISNUMBER(AS57),AS57,0)</f>
        <v>5317</v>
      </c>
      <c r="BC57" s="97"/>
      <c r="BD57" s="97"/>
      <c r="BE57" s="97"/>
      <c r="BF57" s="98"/>
      <c r="BG57" s="96">
        <v>5597</v>
      </c>
      <c r="BH57" s="97"/>
      <c r="BI57" s="97"/>
      <c r="BJ57" s="97"/>
      <c r="BK57" s="98"/>
      <c r="BL57" s="96">
        <v>0</v>
      </c>
      <c r="BM57" s="97"/>
      <c r="BN57" s="97"/>
      <c r="BO57" s="97"/>
      <c r="BP57" s="98"/>
      <c r="BQ57" s="96">
        <v>0</v>
      </c>
      <c r="BR57" s="97"/>
      <c r="BS57" s="97"/>
      <c r="BT57" s="98"/>
      <c r="BU57" s="96">
        <f>IF(ISNUMBER(BG57),BG57,0)+IF(ISNUMBER(BL57),BL57,0)</f>
        <v>5597</v>
      </c>
      <c r="BV57" s="97"/>
      <c r="BW57" s="97"/>
      <c r="BX57" s="97"/>
      <c r="BY57" s="98"/>
    </row>
    <row r="58" spans="1:79" s="99" customFormat="1" ht="25.5" customHeight="1">
      <c r="A58" s="89">
        <v>2275</v>
      </c>
      <c r="B58" s="90"/>
      <c r="C58" s="90"/>
      <c r="D58" s="91"/>
      <c r="E58" s="92" t="s">
        <v>182</v>
      </c>
      <c r="F58" s="93"/>
      <c r="G58" s="93"/>
      <c r="H58" s="93"/>
      <c r="I58" s="93"/>
      <c r="J58" s="93"/>
      <c r="K58" s="93"/>
      <c r="L58" s="93"/>
      <c r="M58" s="93"/>
      <c r="N58" s="93"/>
      <c r="O58" s="93"/>
      <c r="P58" s="93"/>
      <c r="Q58" s="93"/>
      <c r="R58" s="93"/>
      <c r="S58" s="93"/>
      <c r="T58" s="94"/>
      <c r="U58" s="96">
        <v>150.12</v>
      </c>
      <c r="V58" s="97"/>
      <c r="W58" s="97"/>
      <c r="X58" s="97"/>
      <c r="Y58" s="98"/>
      <c r="Z58" s="96">
        <v>0</v>
      </c>
      <c r="AA58" s="97"/>
      <c r="AB58" s="97"/>
      <c r="AC58" s="97"/>
      <c r="AD58" s="98"/>
      <c r="AE58" s="96">
        <v>0</v>
      </c>
      <c r="AF58" s="97"/>
      <c r="AG58" s="97"/>
      <c r="AH58" s="98"/>
      <c r="AI58" s="96">
        <f>IF(ISNUMBER(U58),U58,0)+IF(ISNUMBER(Z58),Z58,0)</f>
        <v>150.12</v>
      </c>
      <c r="AJ58" s="97"/>
      <c r="AK58" s="97"/>
      <c r="AL58" s="97"/>
      <c r="AM58" s="98"/>
      <c r="AN58" s="96">
        <v>350</v>
      </c>
      <c r="AO58" s="97"/>
      <c r="AP58" s="97"/>
      <c r="AQ58" s="97"/>
      <c r="AR58" s="98"/>
      <c r="AS58" s="96">
        <v>0</v>
      </c>
      <c r="AT58" s="97"/>
      <c r="AU58" s="97"/>
      <c r="AV58" s="97"/>
      <c r="AW58" s="98"/>
      <c r="AX58" s="96">
        <v>0</v>
      </c>
      <c r="AY58" s="97"/>
      <c r="AZ58" s="97"/>
      <c r="BA58" s="98"/>
      <c r="BB58" s="96">
        <f>IF(ISNUMBER(AN58),AN58,0)+IF(ISNUMBER(AS58),AS58,0)</f>
        <v>350</v>
      </c>
      <c r="BC58" s="97"/>
      <c r="BD58" s="97"/>
      <c r="BE58" s="97"/>
      <c r="BF58" s="98"/>
      <c r="BG58" s="96">
        <v>350</v>
      </c>
      <c r="BH58" s="97"/>
      <c r="BI58" s="97"/>
      <c r="BJ58" s="97"/>
      <c r="BK58" s="98"/>
      <c r="BL58" s="96">
        <v>0</v>
      </c>
      <c r="BM58" s="97"/>
      <c r="BN58" s="97"/>
      <c r="BO58" s="97"/>
      <c r="BP58" s="98"/>
      <c r="BQ58" s="96">
        <v>0</v>
      </c>
      <c r="BR58" s="97"/>
      <c r="BS58" s="97"/>
      <c r="BT58" s="98"/>
      <c r="BU58" s="96">
        <f>IF(ISNUMBER(BG58),BG58,0)+IF(ISNUMBER(BL58),BL58,0)</f>
        <v>350</v>
      </c>
      <c r="BV58" s="97"/>
      <c r="BW58" s="97"/>
      <c r="BX58" s="97"/>
      <c r="BY58" s="98"/>
    </row>
    <row r="59" spans="1:79" s="99" customFormat="1" ht="38.25" customHeight="1">
      <c r="A59" s="89">
        <v>2282</v>
      </c>
      <c r="B59" s="90"/>
      <c r="C59" s="90"/>
      <c r="D59" s="91"/>
      <c r="E59" s="92" t="s">
        <v>183</v>
      </c>
      <c r="F59" s="93"/>
      <c r="G59" s="93"/>
      <c r="H59" s="93"/>
      <c r="I59" s="93"/>
      <c r="J59" s="93"/>
      <c r="K59" s="93"/>
      <c r="L59" s="93"/>
      <c r="M59" s="93"/>
      <c r="N59" s="93"/>
      <c r="O59" s="93"/>
      <c r="P59" s="93"/>
      <c r="Q59" s="93"/>
      <c r="R59" s="93"/>
      <c r="S59" s="93"/>
      <c r="T59" s="94"/>
      <c r="U59" s="96">
        <v>1370</v>
      </c>
      <c r="V59" s="97"/>
      <c r="W59" s="97"/>
      <c r="X59" s="97"/>
      <c r="Y59" s="98"/>
      <c r="Z59" s="96">
        <v>0</v>
      </c>
      <c r="AA59" s="97"/>
      <c r="AB59" s="97"/>
      <c r="AC59" s="97"/>
      <c r="AD59" s="98"/>
      <c r="AE59" s="96">
        <v>0</v>
      </c>
      <c r="AF59" s="97"/>
      <c r="AG59" s="97"/>
      <c r="AH59" s="98"/>
      <c r="AI59" s="96">
        <f>IF(ISNUMBER(U59),U59,0)+IF(ISNUMBER(Z59),Z59,0)</f>
        <v>1370</v>
      </c>
      <c r="AJ59" s="97"/>
      <c r="AK59" s="97"/>
      <c r="AL59" s="97"/>
      <c r="AM59" s="98"/>
      <c r="AN59" s="96">
        <v>0</v>
      </c>
      <c r="AO59" s="97"/>
      <c r="AP59" s="97"/>
      <c r="AQ59" s="97"/>
      <c r="AR59" s="98"/>
      <c r="AS59" s="96">
        <v>0</v>
      </c>
      <c r="AT59" s="97"/>
      <c r="AU59" s="97"/>
      <c r="AV59" s="97"/>
      <c r="AW59" s="98"/>
      <c r="AX59" s="96">
        <v>0</v>
      </c>
      <c r="AY59" s="97"/>
      <c r="AZ59" s="97"/>
      <c r="BA59" s="98"/>
      <c r="BB59" s="96">
        <f>IF(ISNUMBER(AN59),AN59,0)+IF(ISNUMBER(AS59),AS59,0)</f>
        <v>0</v>
      </c>
      <c r="BC59" s="97"/>
      <c r="BD59" s="97"/>
      <c r="BE59" s="97"/>
      <c r="BF59" s="98"/>
      <c r="BG59" s="96">
        <v>0</v>
      </c>
      <c r="BH59" s="97"/>
      <c r="BI59" s="97"/>
      <c r="BJ59" s="97"/>
      <c r="BK59" s="98"/>
      <c r="BL59" s="96">
        <v>0</v>
      </c>
      <c r="BM59" s="97"/>
      <c r="BN59" s="97"/>
      <c r="BO59" s="97"/>
      <c r="BP59" s="98"/>
      <c r="BQ59" s="96">
        <v>0</v>
      </c>
      <c r="BR59" s="97"/>
      <c r="BS59" s="97"/>
      <c r="BT59" s="98"/>
      <c r="BU59" s="96">
        <f>IF(ISNUMBER(BG59),BG59,0)+IF(ISNUMBER(BL59),BL59,0)</f>
        <v>0</v>
      </c>
      <c r="BV59" s="97"/>
      <c r="BW59" s="97"/>
      <c r="BX59" s="97"/>
      <c r="BY59" s="98"/>
    </row>
    <row r="60" spans="1:79" s="99" customFormat="1" ht="12.75" customHeight="1">
      <c r="A60" s="89">
        <v>2800</v>
      </c>
      <c r="B60" s="90"/>
      <c r="C60" s="90"/>
      <c r="D60" s="91"/>
      <c r="E60" s="92" t="s">
        <v>184</v>
      </c>
      <c r="F60" s="93"/>
      <c r="G60" s="93"/>
      <c r="H60" s="93"/>
      <c r="I60" s="93"/>
      <c r="J60" s="93"/>
      <c r="K60" s="93"/>
      <c r="L60" s="93"/>
      <c r="M60" s="93"/>
      <c r="N60" s="93"/>
      <c r="O60" s="93"/>
      <c r="P60" s="93"/>
      <c r="Q60" s="93"/>
      <c r="R60" s="93"/>
      <c r="S60" s="93"/>
      <c r="T60" s="94"/>
      <c r="U60" s="96">
        <v>0</v>
      </c>
      <c r="V60" s="97"/>
      <c r="W60" s="97"/>
      <c r="X60" s="97"/>
      <c r="Y60" s="98"/>
      <c r="Z60" s="96">
        <v>0</v>
      </c>
      <c r="AA60" s="97"/>
      <c r="AB60" s="97"/>
      <c r="AC60" s="97"/>
      <c r="AD60" s="98"/>
      <c r="AE60" s="96">
        <v>0</v>
      </c>
      <c r="AF60" s="97"/>
      <c r="AG60" s="97"/>
      <c r="AH60" s="98"/>
      <c r="AI60" s="96">
        <f>IF(ISNUMBER(U60),U60,0)+IF(ISNUMBER(Z60),Z60,0)</f>
        <v>0</v>
      </c>
      <c r="AJ60" s="97"/>
      <c r="AK60" s="97"/>
      <c r="AL60" s="97"/>
      <c r="AM60" s="98"/>
      <c r="AN60" s="96">
        <v>2102</v>
      </c>
      <c r="AO60" s="97"/>
      <c r="AP60" s="97"/>
      <c r="AQ60" s="97"/>
      <c r="AR60" s="98"/>
      <c r="AS60" s="96">
        <v>0</v>
      </c>
      <c r="AT60" s="97"/>
      <c r="AU60" s="97"/>
      <c r="AV60" s="97"/>
      <c r="AW60" s="98"/>
      <c r="AX60" s="96">
        <v>0</v>
      </c>
      <c r="AY60" s="97"/>
      <c r="AZ60" s="97"/>
      <c r="BA60" s="98"/>
      <c r="BB60" s="96">
        <f>IF(ISNUMBER(AN60),AN60,0)+IF(ISNUMBER(AS60),AS60,0)</f>
        <v>2102</v>
      </c>
      <c r="BC60" s="97"/>
      <c r="BD60" s="97"/>
      <c r="BE60" s="97"/>
      <c r="BF60" s="98"/>
      <c r="BG60" s="96">
        <v>0</v>
      </c>
      <c r="BH60" s="97"/>
      <c r="BI60" s="97"/>
      <c r="BJ60" s="97"/>
      <c r="BK60" s="98"/>
      <c r="BL60" s="96">
        <v>0</v>
      </c>
      <c r="BM60" s="97"/>
      <c r="BN60" s="97"/>
      <c r="BO60" s="97"/>
      <c r="BP60" s="98"/>
      <c r="BQ60" s="96">
        <v>0</v>
      </c>
      <c r="BR60" s="97"/>
      <c r="BS60" s="97"/>
      <c r="BT60" s="98"/>
      <c r="BU60" s="96">
        <f>IF(ISNUMBER(BG60),BG60,0)+IF(ISNUMBER(BL60),BL60,0)</f>
        <v>0</v>
      </c>
      <c r="BV60" s="97"/>
      <c r="BW60" s="97"/>
      <c r="BX60" s="97"/>
      <c r="BY60" s="98"/>
    </row>
    <row r="61" spans="1:79" s="6" customFormat="1" ht="12.75" customHeight="1">
      <c r="A61" s="87"/>
      <c r="B61" s="85"/>
      <c r="C61" s="85"/>
      <c r="D61" s="86"/>
      <c r="E61" s="100" t="s">
        <v>147</v>
      </c>
      <c r="F61" s="101"/>
      <c r="G61" s="101"/>
      <c r="H61" s="101"/>
      <c r="I61" s="101"/>
      <c r="J61" s="101"/>
      <c r="K61" s="101"/>
      <c r="L61" s="101"/>
      <c r="M61" s="101"/>
      <c r="N61" s="101"/>
      <c r="O61" s="101"/>
      <c r="P61" s="101"/>
      <c r="Q61" s="101"/>
      <c r="R61" s="101"/>
      <c r="S61" s="101"/>
      <c r="T61" s="102"/>
      <c r="U61" s="104">
        <v>2215417.7600000002</v>
      </c>
      <c r="V61" s="105"/>
      <c r="W61" s="105"/>
      <c r="X61" s="105"/>
      <c r="Y61" s="106"/>
      <c r="Z61" s="104">
        <v>0</v>
      </c>
      <c r="AA61" s="105"/>
      <c r="AB61" s="105"/>
      <c r="AC61" s="105"/>
      <c r="AD61" s="106"/>
      <c r="AE61" s="104">
        <v>0</v>
      </c>
      <c r="AF61" s="105"/>
      <c r="AG61" s="105"/>
      <c r="AH61" s="106"/>
      <c r="AI61" s="104">
        <f>IF(ISNUMBER(U61),U61,0)+IF(ISNUMBER(Z61),Z61,0)</f>
        <v>2215417.7600000002</v>
      </c>
      <c r="AJ61" s="105"/>
      <c r="AK61" s="105"/>
      <c r="AL61" s="105"/>
      <c r="AM61" s="106"/>
      <c r="AN61" s="104">
        <v>2613724</v>
      </c>
      <c r="AO61" s="105"/>
      <c r="AP61" s="105"/>
      <c r="AQ61" s="105"/>
      <c r="AR61" s="106"/>
      <c r="AS61" s="104">
        <v>0</v>
      </c>
      <c r="AT61" s="105"/>
      <c r="AU61" s="105"/>
      <c r="AV61" s="105"/>
      <c r="AW61" s="106"/>
      <c r="AX61" s="104">
        <v>0</v>
      </c>
      <c r="AY61" s="105"/>
      <c r="AZ61" s="105"/>
      <c r="BA61" s="106"/>
      <c r="BB61" s="104">
        <f>IF(ISNUMBER(AN61),AN61,0)+IF(ISNUMBER(AS61),AS61,0)</f>
        <v>2613724</v>
      </c>
      <c r="BC61" s="105"/>
      <c r="BD61" s="105"/>
      <c r="BE61" s="105"/>
      <c r="BF61" s="106"/>
      <c r="BG61" s="104">
        <v>2833500</v>
      </c>
      <c r="BH61" s="105"/>
      <c r="BI61" s="105"/>
      <c r="BJ61" s="105"/>
      <c r="BK61" s="106"/>
      <c r="BL61" s="104">
        <v>0</v>
      </c>
      <c r="BM61" s="105"/>
      <c r="BN61" s="105"/>
      <c r="BO61" s="105"/>
      <c r="BP61" s="106"/>
      <c r="BQ61" s="104">
        <v>0</v>
      </c>
      <c r="BR61" s="105"/>
      <c r="BS61" s="105"/>
      <c r="BT61" s="106"/>
      <c r="BU61" s="104">
        <f>IF(ISNUMBER(BG61),BG61,0)+IF(ISNUMBER(BL61),BL61,0)</f>
        <v>2833500</v>
      </c>
      <c r="BV61" s="105"/>
      <c r="BW61" s="105"/>
      <c r="BX61" s="105"/>
      <c r="BY61" s="106"/>
    </row>
    <row r="63" spans="1:79" ht="14.25" customHeight="1">
      <c r="A63" s="42" t="s">
        <v>224</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c r="A64" s="53" t="s">
        <v>211</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row>
    <row r="65" spans="1:79" ht="23.1" customHeight="1">
      <c r="A65" s="67" t="s">
        <v>119</v>
      </c>
      <c r="B65" s="68"/>
      <c r="C65" s="68"/>
      <c r="D65" s="68"/>
      <c r="E65" s="69"/>
      <c r="F65" s="36" t="s">
        <v>19</v>
      </c>
      <c r="G65" s="36"/>
      <c r="H65" s="36"/>
      <c r="I65" s="36"/>
      <c r="J65" s="36"/>
      <c r="K65" s="36"/>
      <c r="L65" s="36"/>
      <c r="M65" s="36"/>
      <c r="N65" s="36"/>
      <c r="O65" s="36"/>
      <c r="P65" s="36"/>
      <c r="Q65" s="36"/>
      <c r="R65" s="36"/>
      <c r="S65" s="36"/>
      <c r="T65" s="36"/>
      <c r="U65" s="30" t="s">
        <v>212</v>
      </c>
      <c r="V65" s="31"/>
      <c r="W65" s="31"/>
      <c r="X65" s="31"/>
      <c r="Y65" s="31"/>
      <c r="Z65" s="31"/>
      <c r="AA65" s="31"/>
      <c r="AB65" s="31"/>
      <c r="AC65" s="31"/>
      <c r="AD65" s="31"/>
      <c r="AE65" s="31"/>
      <c r="AF65" s="31"/>
      <c r="AG65" s="31"/>
      <c r="AH65" s="31"/>
      <c r="AI65" s="31"/>
      <c r="AJ65" s="31"/>
      <c r="AK65" s="31"/>
      <c r="AL65" s="31"/>
      <c r="AM65" s="32"/>
      <c r="AN65" s="30" t="s">
        <v>215</v>
      </c>
      <c r="AO65" s="31"/>
      <c r="AP65" s="31"/>
      <c r="AQ65" s="31"/>
      <c r="AR65" s="31"/>
      <c r="AS65" s="31"/>
      <c r="AT65" s="31"/>
      <c r="AU65" s="31"/>
      <c r="AV65" s="31"/>
      <c r="AW65" s="31"/>
      <c r="AX65" s="31"/>
      <c r="AY65" s="31"/>
      <c r="AZ65" s="31"/>
      <c r="BA65" s="31"/>
      <c r="BB65" s="31"/>
      <c r="BC65" s="31"/>
      <c r="BD65" s="31"/>
      <c r="BE65" s="31"/>
      <c r="BF65" s="32"/>
      <c r="BG65" s="30" t="s">
        <v>222</v>
      </c>
      <c r="BH65" s="31"/>
      <c r="BI65" s="31"/>
      <c r="BJ65" s="31"/>
      <c r="BK65" s="31"/>
      <c r="BL65" s="31"/>
      <c r="BM65" s="31"/>
      <c r="BN65" s="31"/>
      <c r="BO65" s="31"/>
      <c r="BP65" s="31"/>
      <c r="BQ65" s="31"/>
      <c r="BR65" s="31"/>
      <c r="BS65" s="31"/>
      <c r="BT65" s="31"/>
      <c r="BU65" s="31"/>
      <c r="BV65" s="31"/>
      <c r="BW65" s="31"/>
      <c r="BX65" s="31"/>
      <c r="BY65" s="32"/>
    </row>
    <row r="66" spans="1:79" ht="51.75" customHeight="1">
      <c r="A66" s="70"/>
      <c r="B66" s="71"/>
      <c r="C66" s="71"/>
      <c r="D66" s="71"/>
      <c r="E66" s="72"/>
      <c r="F66" s="36"/>
      <c r="G66" s="36"/>
      <c r="H66" s="36"/>
      <c r="I66" s="36"/>
      <c r="J66" s="36"/>
      <c r="K66" s="36"/>
      <c r="L66" s="36"/>
      <c r="M66" s="36"/>
      <c r="N66" s="36"/>
      <c r="O66" s="36"/>
      <c r="P66" s="36"/>
      <c r="Q66" s="36"/>
      <c r="R66" s="36"/>
      <c r="S66" s="36"/>
      <c r="T66" s="36"/>
      <c r="U66" s="30" t="s">
        <v>4</v>
      </c>
      <c r="V66" s="31"/>
      <c r="W66" s="31"/>
      <c r="X66" s="31"/>
      <c r="Y66" s="32"/>
      <c r="Z66" s="30" t="s">
        <v>3</v>
      </c>
      <c r="AA66" s="31"/>
      <c r="AB66" s="31"/>
      <c r="AC66" s="31"/>
      <c r="AD66" s="32"/>
      <c r="AE66" s="46" t="s">
        <v>116</v>
      </c>
      <c r="AF66" s="47"/>
      <c r="AG66" s="47"/>
      <c r="AH66" s="48"/>
      <c r="AI66" s="30" t="s">
        <v>5</v>
      </c>
      <c r="AJ66" s="31"/>
      <c r="AK66" s="31"/>
      <c r="AL66" s="31"/>
      <c r="AM66" s="32"/>
      <c r="AN66" s="30" t="s">
        <v>4</v>
      </c>
      <c r="AO66" s="31"/>
      <c r="AP66" s="31"/>
      <c r="AQ66" s="31"/>
      <c r="AR66" s="32"/>
      <c r="AS66" s="30" t="s">
        <v>3</v>
      </c>
      <c r="AT66" s="31"/>
      <c r="AU66" s="31"/>
      <c r="AV66" s="31"/>
      <c r="AW66" s="32"/>
      <c r="AX66" s="46" t="s">
        <v>116</v>
      </c>
      <c r="AY66" s="47"/>
      <c r="AZ66" s="47"/>
      <c r="BA66" s="48"/>
      <c r="BB66" s="30" t="s">
        <v>96</v>
      </c>
      <c r="BC66" s="31"/>
      <c r="BD66" s="31"/>
      <c r="BE66" s="31"/>
      <c r="BF66" s="32"/>
      <c r="BG66" s="30" t="s">
        <v>4</v>
      </c>
      <c r="BH66" s="31"/>
      <c r="BI66" s="31"/>
      <c r="BJ66" s="31"/>
      <c r="BK66" s="32"/>
      <c r="BL66" s="30" t="s">
        <v>3</v>
      </c>
      <c r="BM66" s="31"/>
      <c r="BN66" s="31"/>
      <c r="BO66" s="31"/>
      <c r="BP66" s="32"/>
      <c r="BQ66" s="46" t="s">
        <v>116</v>
      </c>
      <c r="BR66" s="47"/>
      <c r="BS66" s="47"/>
      <c r="BT66" s="48"/>
      <c r="BU66" s="36" t="s">
        <v>97</v>
      </c>
      <c r="BV66" s="36"/>
      <c r="BW66" s="36"/>
      <c r="BX66" s="36"/>
      <c r="BY66" s="36"/>
    </row>
    <row r="67" spans="1:79" ht="15" customHeight="1">
      <c r="A67" s="30">
        <v>1</v>
      </c>
      <c r="B67" s="31"/>
      <c r="C67" s="31"/>
      <c r="D67" s="31"/>
      <c r="E67" s="32"/>
      <c r="F67" s="30">
        <v>2</v>
      </c>
      <c r="G67" s="31"/>
      <c r="H67" s="31"/>
      <c r="I67" s="31"/>
      <c r="J67" s="31"/>
      <c r="K67" s="31"/>
      <c r="L67" s="31"/>
      <c r="M67" s="31"/>
      <c r="N67" s="31"/>
      <c r="O67" s="31"/>
      <c r="P67" s="31"/>
      <c r="Q67" s="31"/>
      <c r="R67" s="31"/>
      <c r="S67" s="31"/>
      <c r="T67" s="32"/>
      <c r="U67" s="30">
        <v>3</v>
      </c>
      <c r="V67" s="31"/>
      <c r="W67" s="31"/>
      <c r="X67" s="31"/>
      <c r="Y67" s="32"/>
      <c r="Z67" s="30">
        <v>4</v>
      </c>
      <c r="AA67" s="31"/>
      <c r="AB67" s="31"/>
      <c r="AC67" s="31"/>
      <c r="AD67" s="32"/>
      <c r="AE67" s="30">
        <v>5</v>
      </c>
      <c r="AF67" s="31"/>
      <c r="AG67" s="31"/>
      <c r="AH67" s="32"/>
      <c r="AI67" s="30">
        <v>6</v>
      </c>
      <c r="AJ67" s="31"/>
      <c r="AK67" s="31"/>
      <c r="AL67" s="31"/>
      <c r="AM67" s="32"/>
      <c r="AN67" s="30">
        <v>7</v>
      </c>
      <c r="AO67" s="31"/>
      <c r="AP67" s="31"/>
      <c r="AQ67" s="31"/>
      <c r="AR67" s="32"/>
      <c r="AS67" s="30">
        <v>8</v>
      </c>
      <c r="AT67" s="31"/>
      <c r="AU67" s="31"/>
      <c r="AV67" s="31"/>
      <c r="AW67" s="32"/>
      <c r="AX67" s="30">
        <v>9</v>
      </c>
      <c r="AY67" s="31"/>
      <c r="AZ67" s="31"/>
      <c r="BA67" s="32"/>
      <c r="BB67" s="30">
        <v>10</v>
      </c>
      <c r="BC67" s="31"/>
      <c r="BD67" s="31"/>
      <c r="BE67" s="31"/>
      <c r="BF67" s="32"/>
      <c r="BG67" s="30">
        <v>11</v>
      </c>
      <c r="BH67" s="31"/>
      <c r="BI67" s="31"/>
      <c r="BJ67" s="31"/>
      <c r="BK67" s="32"/>
      <c r="BL67" s="30">
        <v>12</v>
      </c>
      <c r="BM67" s="31"/>
      <c r="BN67" s="31"/>
      <c r="BO67" s="31"/>
      <c r="BP67" s="32"/>
      <c r="BQ67" s="30">
        <v>13</v>
      </c>
      <c r="BR67" s="31"/>
      <c r="BS67" s="31"/>
      <c r="BT67" s="32"/>
      <c r="BU67" s="36">
        <v>14</v>
      </c>
      <c r="BV67" s="36"/>
      <c r="BW67" s="36"/>
      <c r="BX67" s="36"/>
      <c r="BY67" s="36"/>
    </row>
    <row r="68" spans="1:79" s="1" customFormat="1" ht="13.5" hidden="1" customHeight="1">
      <c r="A68" s="33" t="s">
        <v>64</v>
      </c>
      <c r="B68" s="34"/>
      <c r="C68" s="34"/>
      <c r="D68" s="34"/>
      <c r="E68" s="35"/>
      <c r="F68" s="33" t="s">
        <v>57</v>
      </c>
      <c r="G68" s="34"/>
      <c r="H68" s="34"/>
      <c r="I68" s="34"/>
      <c r="J68" s="34"/>
      <c r="K68" s="34"/>
      <c r="L68" s="34"/>
      <c r="M68" s="34"/>
      <c r="N68" s="34"/>
      <c r="O68" s="34"/>
      <c r="P68" s="34"/>
      <c r="Q68" s="34"/>
      <c r="R68" s="34"/>
      <c r="S68" s="34"/>
      <c r="T68" s="35"/>
      <c r="U68" s="33" t="s">
        <v>65</v>
      </c>
      <c r="V68" s="34"/>
      <c r="W68" s="34"/>
      <c r="X68" s="34"/>
      <c r="Y68" s="35"/>
      <c r="Z68" s="33" t="s">
        <v>66</v>
      </c>
      <c r="AA68" s="34"/>
      <c r="AB68" s="34"/>
      <c r="AC68" s="34"/>
      <c r="AD68" s="35"/>
      <c r="AE68" s="33" t="s">
        <v>91</v>
      </c>
      <c r="AF68" s="34"/>
      <c r="AG68" s="34"/>
      <c r="AH68" s="35"/>
      <c r="AI68" s="50" t="s">
        <v>170</v>
      </c>
      <c r="AJ68" s="51"/>
      <c r="AK68" s="51"/>
      <c r="AL68" s="51"/>
      <c r="AM68" s="52"/>
      <c r="AN68" s="33" t="s">
        <v>67</v>
      </c>
      <c r="AO68" s="34"/>
      <c r="AP68" s="34"/>
      <c r="AQ68" s="34"/>
      <c r="AR68" s="35"/>
      <c r="AS68" s="33" t="s">
        <v>68</v>
      </c>
      <c r="AT68" s="34"/>
      <c r="AU68" s="34"/>
      <c r="AV68" s="34"/>
      <c r="AW68" s="35"/>
      <c r="AX68" s="33" t="s">
        <v>92</v>
      </c>
      <c r="AY68" s="34"/>
      <c r="AZ68" s="34"/>
      <c r="BA68" s="35"/>
      <c r="BB68" s="50" t="s">
        <v>170</v>
      </c>
      <c r="BC68" s="51"/>
      <c r="BD68" s="51"/>
      <c r="BE68" s="51"/>
      <c r="BF68" s="52"/>
      <c r="BG68" s="33" t="s">
        <v>58</v>
      </c>
      <c r="BH68" s="34"/>
      <c r="BI68" s="34"/>
      <c r="BJ68" s="34"/>
      <c r="BK68" s="35"/>
      <c r="BL68" s="33" t="s">
        <v>59</v>
      </c>
      <c r="BM68" s="34"/>
      <c r="BN68" s="34"/>
      <c r="BO68" s="34"/>
      <c r="BP68" s="35"/>
      <c r="BQ68" s="33" t="s">
        <v>93</v>
      </c>
      <c r="BR68" s="34"/>
      <c r="BS68" s="34"/>
      <c r="BT68" s="35"/>
      <c r="BU68" s="44" t="s">
        <v>170</v>
      </c>
      <c r="BV68" s="44"/>
      <c r="BW68" s="44"/>
      <c r="BX68" s="44"/>
      <c r="BY68" s="44"/>
      <c r="CA68" t="s">
        <v>27</v>
      </c>
    </row>
    <row r="69" spans="1:79" s="6" customFormat="1" ht="12.75" customHeight="1">
      <c r="A69" s="87"/>
      <c r="B69" s="85"/>
      <c r="C69" s="85"/>
      <c r="D69" s="85"/>
      <c r="E69" s="86"/>
      <c r="F69" s="87" t="s">
        <v>147</v>
      </c>
      <c r="G69" s="85"/>
      <c r="H69" s="85"/>
      <c r="I69" s="85"/>
      <c r="J69" s="85"/>
      <c r="K69" s="85"/>
      <c r="L69" s="85"/>
      <c r="M69" s="85"/>
      <c r="N69" s="85"/>
      <c r="O69" s="85"/>
      <c r="P69" s="85"/>
      <c r="Q69" s="85"/>
      <c r="R69" s="85"/>
      <c r="S69" s="85"/>
      <c r="T69" s="86"/>
      <c r="U69" s="104"/>
      <c r="V69" s="105"/>
      <c r="W69" s="105"/>
      <c r="X69" s="105"/>
      <c r="Y69" s="106"/>
      <c r="Z69" s="104"/>
      <c r="AA69" s="105"/>
      <c r="AB69" s="105"/>
      <c r="AC69" s="105"/>
      <c r="AD69" s="106"/>
      <c r="AE69" s="104"/>
      <c r="AF69" s="105"/>
      <c r="AG69" s="105"/>
      <c r="AH69" s="106"/>
      <c r="AI69" s="104">
        <f>IF(ISNUMBER(U69),U69,0)+IF(ISNUMBER(Z69),Z69,0)</f>
        <v>0</v>
      </c>
      <c r="AJ69" s="105"/>
      <c r="AK69" s="105"/>
      <c r="AL69" s="105"/>
      <c r="AM69" s="106"/>
      <c r="AN69" s="104"/>
      <c r="AO69" s="105"/>
      <c r="AP69" s="105"/>
      <c r="AQ69" s="105"/>
      <c r="AR69" s="106"/>
      <c r="AS69" s="104"/>
      <c r="AT69" s="105"/>
      <c r="AU69" s="105"/>
      <c r="AV69" s="105"/>
      <c r="AW69" s="106"/>
      <c r="AX69" s="104"/>
      <c r="AY69" s="105"/>
      <c r="AZ69" s="105"/>
      <c r="BA69" s="106"/>
      <c r="BB69" s="104">
        <f>IF(ISNUMBER(AN69),AN69,0)+IF(ISNUMBER(AS69),AS69,0)</f>
        <v>0</v>
      </c>
      <c r="BC69" s="105"/>
      <c r="BD69" s="105"/>
      <c r="BE69" s="105"/>
      <c r="BF69" s="106"/>
      <c r="BG69" s="104"/>
      <c r="BH69" s="105"/>
      <c r="BI69" s="105"/>
      <c r="BJ69" s="105"/>
      <c r="BK69" s="106"/>
      <c r="BL69" s="104"/>
      <c r="BM69" s="105"/>
      <c r="BN69" s="105"/>
      <c r="BO69" s="105"/>
      <c r="BP69" s="106"/>
      <c r="BQ69" s="104"/>
      <c r="BR69" s="105"/>
      <c r="BS69" s="105"/>
      <c r="BT69" s="106"/>
      <c r="BU69" s="104">
        <f>IF(ISNUMBER(BG69),BG69,0)+IF(ISNUMBER(BL69),BL69,0)</f>
        <v>0</v>
      </c>
      <c r="BV69" s="105"/>
      <c r="BW69" s="105"/>
      <c r="BX69" s="105"/>
      <c r="BY69" s="106"/>
      <c r="CA69" s="6" t="s">
        <v>28</v>
      </c>
    </row>
    <row r="71" spans="1:79" ht="14.25" customHeight="1">
      <c r="A71" s="42" t="s">
        <v>239</v>
      </c>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row>
    <row r="72" spans="1:79" ht="15" customHeight="1">
      <c r="A72" s="53" t="s">
        <v>211</v>
      </c>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row>
    <row r="73" spans="1:79" ht="23.1" customHeight="1">
      <c r="A73" s="67" t="s">
        <v>118</v>
      </c>
      <c r="B73" s="68"/>
      <c r="C73" s="68"/>
      <c r="D73" s="69"/>
      <c r="E73" s="61" t="s">
        <v>19</v>
      </c>
      <c r="F73" s="62"/>
      <c r="G73" s="62"/>
      <c r="H73" s="62"/>
      <c r="I73" s="62"/>
      <c r="J73" s="62"/>
      <c r="K73" s="62"/>
      <c r="L73" s="62"/>
      <c r="M73" s="62"/>
      <c r="N73" s="62"/>
      <c r="O73" s="62"/>
      <c r="P73" s="62"/>
      <c r="Q73" s="62"/>
      <c r="R73" s="62"/>
      <c r="S73" s="62"/>
      <c r="T73" s="62"/>
      <c r="U73" s="62"/>
      <c r="V73" s="62"/>
      <c r="W73" s="63"/>
      <c r="X73" s="30" t="s">
        <v>233</v>
      </c>
      <c r="Y73" s="31"/>
      <c r="Z73" s="31"/>
      <c r="AA73" s="31"/>
      <c r="AB73" s="31"/>
      <c r="AC73" s="31"/>
      <c r="AD73" s="31"/>
      <c r="AE73" s="31"/>
      <c r="AF73" s="31"/>
      <c r="AG73" s="31"/>
      <c r="AH73" s="31"/>
      <c r="AI73" s="31"/>
      <c r="AJ73" s="31"/>
      <c r="AK73" s="31"/>
      <c r="AL73" s="31"/>
      <c r="AM73" s="31"/>
      <c r="AN73" s="31"/>
      <c r="AO73" s="31"/>
      <c r="AP73" s="31"/>
      <c r="AQ73" s="32"/>
      <c r="AR73" s="36" t="s">
        <v>238</v>
      </c>
      <c r="AS73" s="36"/>
      <c r="AT73" s="36"/>
      <c r="AU73" s="36"/>
      <c r="AV73" s="36"/>
      <c r="AW73" s="36"/>
      <c r="AX73" s="36"/>
      <c r="AY73" s="36"/>
      <c r="AZ73" s="36"/>
      <c r="BA73" s="36"/>
      <c r="BB73" s="36"/>
      <c r="BC73" s="36"/>
      <c r="BD73" s="36"/>
      <c r="BE73" s="36"/>
      <c r="BF73" s="36"/>
      <c r="BG73" s="36"/>
      <c r="BH73" s="36"/>
      <c r="BI73" s="36"/>
      <c r="BJ73" s="36"/>
      <c r="BK73" s="36"/>
    </row>
    <row r="74" spans="1:79" ht="48.75" customHeight="1">
      <c r="A74" s="70"/>
      <c r="B74" s="71"/>
      <c r="C74" s="71"/>
      <c r="D74" s="72"/>
      <c r="E74" s="64"/>
      <c r="F74" s="65"/>
      <c r="G74" s="65"/>
      <c r="H74" s="65"/>
      <c r="I74" s="65"/>
      <c r="J74" s="65"/>
      <c r="K74" s="65"/>
      <c r="L74" s="65"/>
      <c r="M74" s="65"/>
      <c r="N74" s="65"/>
      <c r="O74" s="65"/>
      <c r="P74" s="65"/>
      <c r="Q74" s="65"/>
      <c r="R74" s="65"/>
      <c r="S74" s="65"/>
      <c r="T74" s="65"/>
      <c r="U74" s="65"/>
      <c r="V74" s="65"/>
      <c r="W74" s="66"/>
      <c r="X74" s="61" t="s">
        <v>4</v>
      </c>
      <c r="Y74" s="62"/>
      <c r="Z74" s="62"/>
      <c r="AA74" s="62"/>
      <c r="AB74" s="63"/>
      <c r="AC74" s="61" t="s">
        <v>3</v>
      </c>
      <c r="AD74" s="62"/>
      <c r="AE74" s="62"/>
      <c r="AF74" s="62"/>
      <c r="AG74" s="63"/>
      <c r="AH74" s="46" t="s">
        <v>116</v>
      </c>
      <c r="AI74" s="47"/>
      <c r="AJ74" s="47"/>
      <c r="AK74" s="47"/>
      <c r="AL74" s="48"/>
      <c r="AM74" s="30" t="s">
        <v>5</v>
      </c>
      <c r="AN74" s="31"/>
      <c r="AO74" s="31"/>
      <c r="AP74" s="31"/>
      <c r="AQ74" s="32"/>
      <c r="AR74" s="30" t="s">
        <v>4</v>
      </c>
      <c r="AS74" s="31"/>
      <c r="AT74" s="31"/>
      <c r="AU74" s="31"/>
      <c r="AV74" s="32"/>
      <c r="AW74" s="30" t="s">
        <v>3</v>
      </c>
      <c r="AX74" s="31"/>
      <c r="AY74" s="31"/>
      <c r="AZ74" s="31"/>
      <c r="BA74" s="32"/>
      <c r="BB74" s="46" t="s">
        <v>116</v>
      </c>
      <c r="BC74" s="47"/>
      <c r="BD74" s="47"/>
      <c r="BE74" s="47"/>
      <c r="BF74" s="48"/>
      <c r="BG74" s="30" t="s">
        <v>96</v>
      </c>
      <c r="BH74" s="31"/>
      <c r="BI74" s="31"/>
      <c r="BJ74" s="31"/>
      <c r="BK74" s="32"/>
    </row>
    <row r="75" spans="1:79" ht="12.75" customHeight="1">
      <c r="A75" s="30">
        <v>1</v>
      </c>
      <c r="B75" s="31"/>
      <c r="C75" s="31"/>
      <c r="D75" s="32"/>
      <c r="E75" s="30">
        <v>2</v>
      </c>
      <c r="F75" s="31"/>
      <c r="G75" s="31"/>
      <c r="H75" s="31"/>
      <c r="I75" s="31"/>
      <c r="J75" s="31"/>
      <c r="K75" s="31"/>
      <c r="L75" s="31"/>
      <c r="M75" s="31"/>
      <c r="N75" s="31"/>
      <c r="O75" s="31"/>
      <c r="P75" s="31"/>
      <c r="Q75" s="31"/>
      <c r="R75" s="31"/>
      <c r="S75" s="31"/>
      <c r="T75" s="31"/>
      <c r="U75" s="31"/>
      <c r="V75" s="31"/>
      <c r="W75" s="32"/>
      <c r="X75" s="30">
        <v>3</v>
      </c>
      <c r="Y75" s="31"/>
      <c r="Z75" s="31"/>
      <c r="AA75" s="31"/>
      <c r="AB75" s="32"/>
      <c r="AC75" s="30">
        <v>4</v>
      </c>
      <c r="AD75" s="31"/>
      <c r="AE75" s="31"/>
      <c r="AF75" s="31"/>
      <c r="AG75" s="32"/>
      <c r="AH75" s="30">
        <v>5</v>
      </c>
      <c r="AI75" s="31"/>
      <c r="AJ75" s="31"/>
      <c r="AK75" s="31"/>
      <c r="AL75" s="32"/>
      <c r="AM75" s="30">
        <v>6</v>
      </c>
      <c r="AN75" s="31"/>
      <c r="AO75" s="31"/>
      <c r="AP75" s="31"/>
      <c r="AQ75" s="32"/>
      <c r="AR75" s="30">
        <v>7</v>
      </c>
      <c r="AS75" s="31"/>
      <c r="AT75" s="31"/>
      <c r="AU75" s="31"/>
      <c r="AV75" s="32"/>
      <c r="AW75" s="30">
        <v>8</v>
      </c>
      <c r="AX75" s="31"/>
      <c r="AY75" s="31"/>
      <c r="AZ75" s="31"/>
      <c r="BA75" s="32"/>
      <c r="BB75" s="30">
        <v>9</v>
      </c>
      <c r="BC75" s="31"/>
      <c r="BD75" s="31"/>
      <c r="BE75" s="31"/>
      <c r="BF75" s="32"/>
      <c r="BG75" s="30">
        <v>10</v>
      </c>
      <c r="BH75" s="31"/>
      <c r="BI75" s="31"/>
      <c r="BJ75" s="31"/>
      <c r="BK75" s="32"/>
    </row>
    <row r="76" spans="1:79" s="1" customFormat="1" ht="12.75" hidden="1" customHeight="1">
      <c r="A76" s="33" t="s">
        <v>64</v>
      </c>
      <c r="B76" s="34"/>
      <c r="C76" s="34"/>
      <c r="D76" s="35"/>
      <c r="E76" s="33" t="s">
        <v>57</v>
      </c>
      <c r="F76" s="34"/>
      <c r="G76" s="34"/>
      <c r="H76" s="34"/>
      <c r="I76" s="34"/>
      <c r="J76" s="34"/>
      <c r="K76" s="34"/>
      <c r="L76" s="34"/>
      <c r="M76" s="34"/>
      <c r="N76" s="34"/>
      <c r="O76" s="34"/>
      <c r="P76" s="34"/>
      <c r="Q76" s="34"/>
      <c r="R76" s="34"/>
      <c r="S76" s="34"/>
      <c r="T76" s="34"/>
      <c r="U76" s="34"/>
      <c r="V76" s="34"/>
      <c r="W76" s="35"/>
      <c r="X76" s="80" t="s">
        <v>60</v>
      </c>
      <c r="Y76" s="81"/>
      <c r="Z76" s="81"/>
      <c r="AA76" s="81"/>
      <c r="AB76" s="82"/>
      <c r="AC76" s="80" t="s">
        <v>61</v>
      </c>
      <c r="AD76" s="81"/>
      <c r="AE76" s="81"/>
      <c r="AF76" s="81"/>
      <c r="AG76" s="82"/>
      <c r="AH76" s="33" t="s">
        <v>94</v>
      </c>
      <c r="AI76" s="34"/>
      <c r="AJ76" s="34"/>
      <c r="AK76" s="34"/>
      <c r="AL76" s="35"/>
      <c r="AM76" s="50" t="s">
        <v>171</v>
      </c>
      <c r="AN76" s="51"/>
      <c r="AO76" s="51"/>
      <c r="AP76" s="51"/>
      <c r="AQ76" s="52"/>
      <c r="AR76" s="33" t="s">
        <v>62</v>
      </c>
      <c r="AS76" s="34"/>
      <c r="AT76" s="34"/>
      <c r="AU76" s="34"/>
      <c r="AV76" s="35"/>
      <c r="AW76" s="33" t="s">
        <v>63</v>
      </c>
      <c r="AX76" s="34"/>
      <c r="AY76" s="34"/>
      <c r="AZ76" s="34"/>
      <c r="BA76" s="35"/>
      <c r="BB76" s="33" t="s">
        <v>95</v>
      </c>
      <c r="BC76" s="34"/>
      <c r="BD76" s="34"/>
      <c r="BE76" s="34"/>
      <c r="BF76" s="35"/>
      <c r="BG76" s="50" t="s">
        <v>171</v>
      </c>
      <c r="BH76" s="51"/>
      <c r="BI76" s="51"/>
      <c r="BJ76" s="51"/>
      <c r="BK76" s="52"/>
      <c r="CA76" t="s">
        <v>29</v>
      </c>
    </row>
    <row r="77" spans="1:79" s="99" customFormat="1" ht="12.75" customHeight="1">
      <c r="A77" s="89">
        <v>2111</v>
      </c>
      <c r="B77" s="90"/>
      <c r="C77" s="90"/>
      <c r="D77" s="91"/>
      <c r="E77" s="92" t="s">
        <v>174</v>
      </c>
      <c r="F77" s="93"/>
      <c r="G77" s="93"/>
      <c r="H77" s="93"/>
      <c r="I77" s="93"/>
      <c r="J77" s="93"/>
      <c r="K77" s="93"/>
      <c r="L77" s="93"/>
      <c r="M77" s="93"/>
      <c r="N77" s="93"/>
      <c r="O77" s="93"/>
      <c r="P77" s="93"/>
      <c r="Q77" s="93"/>
      <c r="R77" s="93"/>
      <c r="S77" s="93"/>
      <c r="T77" s="93"/>
      <c r="U77" s="93"/>
      <c r="V77" s="93"/>
      <c r="W77" s="94"/>
      <c r="X77" s="96">
        <v>2423127</v>
      </c>
      <c r="Y77" s="97"/>
      <c r="Z77" s="97"/>
      <c r="AA77" s="97"/>
      <c r="AB77" s="98"/>
      <c r="AC77" s="96">
        <v>0</v>
      </c>
      <c r="AD77" s="97"/>
      <c r="AE77" s="97"/>
      <c r="AF77" s="97"/>
      <c r="AG77" s="98"/>
      <c r="AH77" s="96">
        <v>0</v>
      </c>
      <c r="AI77" s="97"/>
      <c r="AJ77" s="97"/>
      <c r="AK77" s="97"/>
      <c r="AL77" s="98"/>
      <c r="AM77" s="96">
        <f>IF(ISNUMBER(X77),X77,0)+IF(ISNUMBER(AC77),AC77,0)</f>
        <v>2423127</v>
      </c>
      <c r="AN77" s="97"/>
      <c r="AO77" s="97"/>
      <c r="AP77" s="97"/>
      <c r="AQ77" s="98"/>
      <c r="AR77" s="96">
        <v>2595169</v>
      </c>
      <c r="AS77" s="97"/>
      <c r="AT77" s="97"/>
      <c r="AU77" s="97"/>
      <c r="AV77" s="98"/>
      <c r="AW77" s="96">
        <v>0</v>
      </c>
      <c r="AX77" s="97"/>
      <c r="AY77" s="97"/>
      <c r="AZ77" s="97"/>
      <c r="BA77" s="98"/>
      <c r="BB77" s="96">
        <v>0</v>
      </c>
      <c r="BC77" s="97"/>
      <c r="BD77" s="97"/>
      <c r="BE77" s="97"/>
      <c r="BF77" s="98"/>
      <c r="BG77" s="95">
        <f>IF(ISNUMBER(AR77),AR77,0)+IF(ISNUMBER(AW77),AW77,0)</f>
        <v>2595169</v>
      </c>
      <c r="BH77" s="95"/>
      <c r="BI77" s="95"/>
      <c r="BJ77" s="95"/>
      <c r="BK77" s="95"/>
      <c r="CA77" s="99" t="s">
        <v>30</v>
      </c>
    </row>
    <row r="78" spans="1:79" s="99" customFormat="1" ht="12.75" customHeight="1">
      <c r="A78" s="89">
        <v>2120</v>
      </c>
      <c r="B78" s="90"/>
      <c r="C78" s="90"/>
      <c r="D78" s="91"/>
      <c r="E78" s="92" t="s">
        <v>175</v>
      </c>
      <c r="F78" s="93"/>
      <c r="G78" s="93"/>
      <c r="H78" s="93"/>
      <c r="I78" s="93"/>
      <c r="J78" s="93"/>
      <c r="K78" s="93"/>
      <c r="L78" s="93"/>
      <c r="M78" s="93"/>
      <c r="N78" s="93"/>
      <c r="O78" s="93"/>
      <c r="P78" s="93"/>
      <c r="Q78" s="93"/>
      <c r="R78" s="93"/>
      <c r="S78" s="93"/>
      <c r="T78" s="93"/>
      <c r="U78" s="93"/>
      <c r="V78" s="93"/>
      <c r="W78" s="94"/>
      <c r="X78" s="96">
        <v>533088</v>
      </c>
      <c r="Y78" s="97"/>
      <c r="Z78" s="97"/>
      <c r="AA78" s="97"/>
      <c r="AB78" s="98"/>
      <c r="AC78" s="96">
        <v>0</v>
      </c>
      <c r="AD78" s="97"/>
      <c r="AE78" s="97"/>
      <c r="AF78" s="97"/>
      <c r="AG78" s="98"/>
      <c r="AH78" s="96">
        <v>0</v>
      </c>
      <c r="AI78" s="97"/>
      <c r="AJ78" s="97"/>
      <c r="AK78" s="97"/>
      <c r="AL78" s="98"/>
      <c r="AM78" s="96">
        <f>IF(ISNUMBER(X78),X78,0)+IF(ISNUMBER(AC78),AC78,0)</f>
        <v>533088</v>
      </c>
      <c r="AN78" s="97"/>
      <c r="AO78" s="97"/>
      <c r="AP78" s="97"/>
      <c r="AQ78" s="98"/>
      <c r="AR78" s="96">
        <v>570937</v>
      </c>
      <c r="AS78" s="97"/>
      <c r="AT78" s="97"/>
      <c r="AU78" s="97"/>
      <c r="AV78" s="98"/>
      <c r="AW78" s="96">
        <v>0</v>
      </c>
      <c r="AX78" s="97"/>
      <c r="AY78" s="97"/>
      <c r="AZ78" s="97"/>
      <c r="BA78" s="98"/>
      <c r="BB78" s="96">
        <v>0</v>
      </c>
      <c r="BC78" s="97"/>
      <c r="BD78" s="97"/>
      <c r="BE78" s="97"/>
      <c r="BF78" s="98"/>
      <c r="BG78" s="95">
        <f>IF(ISNUMBER(AR78),AR78,0)+IF(ISNUMBER(AW78),AW78,0)</f>
        <v>570937</v>
      </c>
      <c r="BH78" s="95"/>
      <c r="BI78" s="95"/>
      <c r="BJ78" s="95"/>
      <c r="BK78" s="95"/>
    </row>
    <row r="79" spans="1:79" s="99" customFormat="1" ht="12.75" customHeight="1">
      <c r="A79" s="89">
        <v>2210</v>
      </c>
      <c r="B79" s="90"/>
      <c r="C79" s="90"/>
      <c r="D79" s="91"/>
      <c r="E79" s="92" t="s">
        <v>176</v>
      </c>
      <c r="F79" s="93"/>
      <c r="G79" s="93"/>
      <c r="H79" s="93"/>
      <c r="I79" s="93"/>
      <c r="J79" s="93"/>
      <c r="K79" s="93"/>
      <c r="L79" s="93"/>
      <c r="M79" s="93"/>
      <c r="N79" s="93"/>
      <c r="O79" s="93"/>
      <c r="P79" s="93"/>
      <c r="Q79" s="93"/>
      <c r="R79" s="93"/>
      <c r="S79" s="93"/>
      <c r="T79" s="93"/>
      <c r="U79" s="93"/>
      <c r="V79" s="93"/>
      <c r="W79" s="94"/>
      <c r="X79" s="96">
        <v>45959</v>
      </c>
      <c r="Y79" s="97"/>
      <c r="Z79" s="97"/>
      <c r="AA79" s="97"/>
      <c r="AB79" s="98"/>
      <c r="AC79" s="96">
        <v>0</v>
      </c>
      <c r="AD79" s="97"/>
      <c r="AE79" s="97"/>
      <c r="AF79" s="97"/>
      <c r="AG79" s="98"/>
      <c r="AH79" s="96">
        <v>0</v>
      </c>
      <c r="AI79" s="97"/>
      <c r="AJ79" s="97"/>
      <c r="AK79" s="97"/>
      <c r="AL79" s="98"/>
      <c r="AM79" s="96">
        <f>IF(ISNUMBER(X79),X79,0)+IF(ISNUMBER(AC79),AC79,0)</f>
        <v>45959</v>
      </c>
      <c r="AN79" s="97"/>
      <c r="AO79" s="97"/>
      <c r="AP79" s="97"/>
      <c r="AQ79" s="98"/>
      <c r="AR79" s="96">
        <v>48762</v>
      </c>
      <c r="AS79" s="97"/>
      <c r="AT79" s="97"/>
      <c r="AU79" s="97"/>
      <c r="AV79" s="98"/>
      <c r="AW79" s="96">
        <v>0</v>
      </c>
      <c r="AX79" s="97"/>
      <c r="AY79" s="97"/>
      <c r="AZ79" s="97"/>
      <c r="BA79" s="98"/>
      <c r="BB79" s="96">
        <v>0</v>
      </c>
      <c r="BC79" s="97"/>
      <c r="BD79" s="97"/>
      <c r="BE79" s="97"/>
      <c r="BF79" s="98"/>
      <c r="BG79" s="95">
        <f>IF(ISNUMBER(AR79),AR79,0)+IF(ISNUMBER(AW79),AW79,0)</f>
        <v>48762</v>
      </c>
      <c r="BH79" s="95"/>
      <c r="BI79" s="95"/>
      <c r="BJ79" s="95"/>
      <c r="BK79" s="95"/>
    </row>
    <row r="80" spans="1:79" s="99" customFormat="1" ht="12.75" customHeight="1">
      <c r="A80" s="89">
        <v>2240</v>
      </c>
      <c r="B80" s="90"/>
      <c r="C80" s="90"/>
      <c r="D80" s="91"/>
      <c r="E80" s="92" t="s">
        <v>177</v>
      </c>
      <c r="F80" s="93"/>
      <c r="G80" s="93"/>
      <c r="H80" s="93"/>
      <c r="I80" s="93"/>
      <c r="J80" s="93"/>
      <c r="K80" s="93"/>
      <c r="L80" s="93"/>
      <c r="M80" s="93"/>
      <c r="N80" s="93"/>
      <c r="O80" s="93"/>
      <c r="P80" s="93"/>
      <c r="Q80" s="93"/>
      <c r="R80" s="93"/>
      <c r="S80" s="93"/>
      <c r="T80" s="93"/>
      <c r="U80" s="93"/>
      <c r="V80" s="93"/>
      <c r="W80" s="94"/>
      <c r="X80" s="96">
        <v>22136</v>
      </c>
      <c r="Y80" s="97"/>
      <c r="Z80" s="97"/>
      <c r="AA80" s="97"/>
      <c r="AB80" s="98"/>
      <c r="AC80" s="96">
        <v>0</v>
      </c>
      <c r="AD80" s="97"/>
      <c r="AE80" s="97"/>
      <c r="AF80" s="97"/>
      <c r="AG80" s="98"/>
      <c r="AH80" s="96">
        <v>0</v>
      </c>
      <c r="AI80" s="97"/>
      <c r="AJ80" s="97"/>
      <c r="AK80" s="97"/>
      <c r="AL80" s="98"/>
      <c r="AM80" s="96">
        <f>IF(ISNUMBER(X80),X80,0)+IF(ISNUMBER(AC80),AC80,0)</f>
        <v>22136</v>
      </c>
      <c r="AN80" s="97"/>
      <c r="AO80" s="97"/>
      <c r="AP80" s="97"/>
      <c r="AQ80" s="98"/>
      <c r="AR80" s="96">
        <v>23486</v>
      </c>
      <c r="AS80" s="97"/>
      <c r="AT80" s="97"/>
      <c r="AU80" s="97"/>
      <c r="AV80" s="98"/>
      <c r="AW80" s="96">
        <v>0</v>
      </c>
      <c r="AX80" s="97"/>
      <c r="AY80" s="97"/>
      <c r="AZ80" s="97"/>
      <c r="BA80" s="98"/>
      <c r="BB80" s="96">
        <v>0</v>
      </c>
      <c r="BC80" s="97"/>
      <c r="BD80" s="97"/>
      <c r="BE80" s="97"/>
      <c r="BF80" s="98"/>
      <c r="BG80" s="95">
        <f>IF(ISNUMBER(AR80),AR80,0)+IF(ISNUMBER(AW80),AW80,0)</f>
        <v>23486</v>
      </c>
      <c r="BH80" s="95"/>
      <c r="BI80" s="95"/>
      <c r="BJ80" s="95"/>
      <c r="BK80" s="95"/>
    </row>
    <row r="81" spans="1:79" s="99" customFormat="1" ht="12.75" customHeight="1">
      <c r="A81" s="89">
        <v>2250</v>
      </c>
      <c r="B81" s="90"/>
      <c r="C81" s="90"/>
      <c r="D81" s="91"/>
      <c r="E81" s="92" t="s">
        <v>178</v>
      </c>
      <c r="F81" s="93"/>
      <c r="G81" s="93"/>
      <c r="H81" s="93"/>
      <c r="I81" s="93"/>
      <c r="J81" s="93"/>
      <c r="K81" s="93"/>
      <c r="L81" s="93"/>
      <c r="M81" s="93"/>
      <c r="N81" s="93"/>
      <c r="O81" s="93"/>
      <c r="P81" s="93"/>
      <c r="Q81" s="93"/>
      <c r="R81" s="93"/>
      <c r="S81" s="93"/>
      <c r="T81" s="93"/>
      <c r="U81" s="93"/>
      <c r="V81" s="93"/>
      <c r="W81" s="94"/>
      <c r="X81" s="96">
        <v>3240</v>
      </c>
      <c r="Y81" s="97"/>
      <c r="Z81" s="97"/>
      <c r="AA81" s="97"/>
      <c r="AB81" s="98"/>
      <c r="AC81" s="96">
        <v>0</v>
      </c>
      <c r="AD81" s="97"/>
      <c r="AE81" s="97"/>
      <c r="AF81" s="97"/>
      <c r="AG81" s="98"/>
      <c r="AH81" s="96">
        <v>0</v>
      </c>
      <c r="AI81" s="97"/>
      <c r="AJ81" s="97"/>
      <c r="AK81" s="97"/>
      <c r="AL81" s="98"/>
      <c r="AM81" s="96">
        <f>IF(ISNUMBER(X81),X81,0)+IF(ISNUMBER(AC81),AC81,0)</f>
        <v>3240</v>
      </c>
      <c r="AN81" s="97"/>
      <c r="AO81" s="97"/>
      <c r="AP81" s="97"/>
      <c r="AQ81" s="98"/>
      <c r="AR81" s="96">
        <v>3438</v>
      </c>
      <c r="AS81" s="97"/>
      <c r="AT81" s="97"/>
      <c r="AU81" s="97"/>
      <c r="AV81" s="98"/>
      <c r="AW81" s="96">
        <v>0</v>
      </c>
      <c r="AX81" s="97"/>
      <c r="AY81" s="97"/>
      <c r="AZ81" s="97"/>
      <c r="BA81" s="98"/>
      <c r="BB81" s="96">
        <v>0</v>
      </c>
      <c r="BC81" s="97"/>
      <c r="BD81" s="97"/>
      <c r="BE81" s="97"/>
      <c r="BF81" s="98"/>
      <c r="BG81" s="95">
        <f>IF(ISNUMBER(AR81),AR81,0)+IF(ISNUMBER(AW81),AW81,0)</f>
        <v>3438</v>
      </c>
      <c r="BH81" s="95"/>
      <c r="BI81" s="95"/>
      <c r="BJ81" s="95"/>
      <c r="BK81" s="95"/>
    </row>
    <row r="82" spans="1:79" s="99" customFormat="1" ht="12.75" customHeight="1">
      <c r="A82" s="89">
        <v>2271</v>
      </c>
      <c r="B82" s="90"/>
      <c r="C82" s="90"/>
      <c r="D82" s="91"/>
      <c r="E82" s="92" t="s">
        <v>179</v>
      </c>
      <c r="F82" s="93"/>
      <c r="G82" s="93"/>
      <c r="H82" s="93"/>
      <c r="I82" s="93"/>
      <c r="J82" s="93"/>
      <c r="K82" s="93"/>
      <c r="L82" s="93"/>
      <c r="M82" s="93"/>
      <c r="N82" s="93"/>
      <c r="O82" s="93"/>
      <c r="P82" s="93"/>
      <c r="Q82" s="93"/>
      <c r="R82" s="93"/>
      <c r="S82" s="93"/>
      <c r="T82" s="93"/>
      <c r="U82" s="93"/>
      <c r="V82" s="93"/>
      <c r="W82" s="94"/>
      <c r="X82" s="96">
        <v>2338</v>
      </c>
      <c r="Y82" s="97"/>
      <c r="Z82" s="97"/>
      <c r="AA82" s="97"/>
      <c r="AB82" s="98"/>
      <c r="AC82" s="96">
        <v>0</v>
      </c>
      <c r="AD82" s="97"/>
      <c r="AE82" s="97"/>
      <c r="AF82" s="97"/>
      <c r="AG82" s="98"/>
      <c r="AH82" s="96">
        <v>0</v>
      </c>
      <c r="AI82" s="97"/>
      <c r="AJ82" s="97"/>
      <c r="AK82" s="97"/>
      <c r="AL82" s="98"/>
      <c r="AM82" s="96">
        <f>IF(ISNUMBER(X82),X82,0)+IF(ISNUMBER(AC82),AC82,0)</f>
        <v>2338</v>
      </c>
      <c r="AN82" s="97"/>
      <c r="AO82" s="97"/>
      <c r="AP82" s="97"/>
      <c r="AQ82" s="98"/>
      <c r="AR82" s="96">
        <v>2481</v>
      </c>
      <c r="AS82" s="97"/>
      <c r="AT82" s="97"/>
      <c r="AU82" s="97"/>
      <c r="AV82" s="98"/>
      <c r="AW82" s="96">
        <v>0</v>
      </c>
      <c r="AX82" s="97"/>
      <c r="AY82" s="97"/>
      <c r="AZ82" s="97"/>
      <c r="BA82" s="98"/>
      <c r="BB82" s="96">
        <v>0</v>
      </c>
      <c r="BC82" s="97"/>
      <c r="BD82" s="97"/>
      <c r="BE82" s="97"/>
      <c r="BF82" s="98"/>
      <c r="BG82" s="95">
        <f>IF(ISNUMBER(AR82),AR82,0)+IF(ISNUMBER(AW82),AW82,0)</f>
        <v>2481</v>
      </c>
      <c r="BH82" s="95"/>
      <c r="BI82" s="95"/>
      <c r="BJ82" s="95"/>
      <c r="BK82" s="95"/>
    </row>
    <row r="83" spans="1:79" s="99" customFormat="1" ht="12.75" customHeight="1">
      <c r="A83" s="89">
        <v>2272</v>
      </c>
      <c r="B83" s="90"/>
      <c r="C83" s="90"/>
      <c r="D83" s="91"/>
      <c r="E83" s="92" t="s">
        <v>180</v>
      </c>
      <c r="F83" s="93"/>
      <c r="G83" s="93"/>
      <c r="H83" s="93"/>
      <c r="I83" s="93"/>
      <c r="J83" s="93"/>
      <c r="K83" s="93"/>
      <c r="L83" s="93"/>
      <c r="M83" s="93"/>
      <c r="N83" s="93"/>
      <c r="O83" s="93"/>
      <c r="P83" s="93"/>
      <c r="Q83" s="93"/>
      <c r="R83" s="93"/>
      <c r="S83" s="93"/>
      <c r="T83" s="93"/>
      <c r="U83" s="93"/>
      <c r="V83" s="93"/>
      <c r="W83" s="94"/>
      <c r="X83" s="96">
        <v>1807</v>
      </c>
      <c r="Y83" s="97"/>
      <c r="Z83" s="97"/>
      <c r="AA83" s="97"/>
      <c r="AB83" s="98"/>
      <c r="AC83" s="96">
        <v>0</v>
      </c>
      <c r="AD83" s="97"/>
      <c r="AE83" s="97"/>
      <c r="AF83" s="97"/>
      <c r="AG83" s="98"/>
      <c r="AH83" s="96">
        <v>0</v>
      </c>
      <c r="AI83" s="97"/>
      <c r="AJ83" s="97"/>
      <c r="AK83" s="97"/>
      <c r="AL83" s="98"/>
      <c r="AM83" s="96">
        <f>IF(ISNUMBER(X83),X83,0)+IF(ISNUMBER(AC83),AC83,0)</f>
        <v>1807</v>
      </c>
      <c r="AN83" s="97"/>
      <c r="AO83" s="97"/>
      <c r="AP83" s="97"/>
      <c r="AQ83" s="98"/>
      <c r="AR83" s="96">
        <v>1917</v>
      </c>
      <c r="AS83" s="97"/>
      <c r="AT83" s="97"/>
      <c r="AU83" s="97"/>
      <c r="AV83" s="98"/>
      <c r="AW83" s="96">
        <v>0</v>
      </c>
      <c r="AX83" s="97"/>
      <c r="AY83" s="97"/>
      <c r="AZ83" s="97"/>
      <c r="BA83" s="98"/>
      <c r="BB83" s="96">
        <v>0</v>
      </c>
      <c r="BC83" s="97"/>
      <c r="BD83" s="97"/>
      <c r="BE83" s="97"/>
      <c r="BF83" s="98"/>
      <c r="BG83" s="95">
        <f>IF(ISNUMBER(AR83),AR83,0)+IF(ISNUMBER(AW83),AW83,0)</f>
        <v>1917</v>
      </c>
      <c r="BH83" s="95"/>
      <c r="BI83" s="95"/>
      <c r="BJ83" s="95"/>
      <c r="BK83" s="95"/>
    </row>
    <row r="84" spans="1:79" s="99" customFormat="1" ht="12.75" customHeight="1">
      <c r="A84" s="89">
        <v>2273</v>
      </c>
      <c r="B84" s="90"/>
      <c r="C84" s="90"/>
      <c r="D84" s="91"/>
      <c r="E84" s="92" t="s">
        <v>181</v>
      </c>
      <c r="F84" s="93"/>
      <c r="G84" s="93"/>
      <c r="H84" s="93"/>
      <c r="I84" s="93"/>
      <c r="J84" s="93"/>
      <c r="K84" s="93"/>
      <c r="L84" s="93"/>
      <c r="M84" s="93"/>
      <c r="N84" s="93"/>
      <c r="O84" s="93"/>
      <c r="P84" s="93"/>
      <c r="Q84" s="93"/>
      <c r="R84" s="93"/>
      <c r="S84" s="93"/>
      <c r="T84" s="93"/>
      <c r="U84" s="93"/>
      <c r="V84" s="93"/>
      <c r="W84" s="94"/>
      <c r="X84" s="96">
        <v>6045</v>
      </c>
      <c r="Y84" s="97"/>
      <c r="Z84" s="97"/>
      <c r="AA84" s="97"/>
      <c r="AB84" s="98"/>
      <c r="AC84" s="96">
        <v>0</v>
      </c>
      <c r="AD84" s="97"/>
      <c r="AE84" s="97"/>
      <c r="AF84" s="97"/>
      <c r="AG84" s="98"/>
      <c r="AH84" s="96">
        <v>0</v>
      </c>
      <c r="AI84" s="97"/>
      <c r="AJ84" s="97"/>
      <c r="AK84" s="97"/>
      <c r="AL84" s="98"/>
      <c r="AM84" s="96">
        <f>IF(ISNUMBER(X84),X84,0)+IF(ISNUMBER(AC84),AC84,0)</f>
        <v>6045</v>
      </c>
      <c r="AN84" s="97"/>
      <c r="AO84" s="97"/>
      <c r="AP84" s="97"/>
      <c r="AQ84" s="98"/>
      <c r="AR84" s="96">
        <v>6414</v>
      </c>
      <c r="AS84" s="97"/>
      <c r="AT84" s="97"/>
      <c r="AU84" s="97"/>
      <c r="AV84" s="98"/>
      <c r="AW84" s="96">
        <v>0</v>
      </c>
      <c r="AX84" s="97"/>
      <c r="AY84" s="97"/>
      <c r="AZ84" s="97"/>
      <c r="BA84" s="98"/>
      <c r="BB84" s="96">
        <v>0</v>
      </c>
      <c r="BC84" s="97"/>
      <c r="BD84" s="97"/>
      <c r="BE84" s="97"/>
      <c r="BF84" s="98"/>
      <c r="BG84" s="95">
        <f>IF(ISNUMBER(AR84),AR84,0)+IF(ISNUMBER(AW84),AW84,0)</f>
        <v>6414</v>
      </c>
      <c r="BH84" s="95"/>
      <c r="BI84" s="95"/>
      <c r="BJ84" s="95"/>
      <c r="BK84" s="95"/>
    </row>
    <row r="85" spans="1:79" s="99" customFormat="1" ht="12.75" customHeight="1">
      <c r="A85" s="89">
        <v>2275</v>
      </c>
      <c r="B85" s="90"/>
      <c r="C85" s="90"/>
      <c r="D85" s="91"/>
      <c r="E85" s="92" t="s">
        <v>182</v>
      </c>
      <c r="F85" s="93"/>
      <c r="G85" s="93"/>
      <c r="H85" s="93"/>
      <c r="I85" s="93"/>
      <c r="J85" s="93"/>
      <c r="K85" s="93"/>
      <c r="L85" s="93"/>
      <c r="M85" s="93"/>
      <c r="N85" s="93"/>
      <c r="O85" s="93"/>
      <c r="P85" s="93"/>
      <c r="Q85" s="93"/>
      <c r="R85" s="93"/>
      <c r="S85" s="93"/>
      <c r="T85" s="93"/>
      <c r="U85" s="93"/>
      <c r="V85" s="93"/>
      <c r="W85" s="94"/>
      <c r="X85" s="96">
        <v>378</v>
      </c>
      <c r="Y85" s="97"/>
      <c r="Z85" s="97"/>
      <c r="AA85" s="97"/>
      <c r="AB85" s="98"/>
      <c r="AC85" s="96">
        <v>0</v>
      </c>
      <c r="AD85" s="97"/>
      <c r="AE85" s="97"/>
      <c r="AF85" s="97"/>
      <c r="AG85" s="98"/>
      <c r="AH85" s="96">
        <v>0</v>
      </c>
      <c r="AI85" s="97"/>
      <c r="AJ85" s="97"/>
      <c r="AK85" s="97"/>
      <c r="AL85" s="98"/>
      <c r="AM85" s="96">
        <f>IF(ISNUMBER(X85),X85,0)+IF(ISNUMBER(AC85),AC85,0)</f>
        <v>378</v>
      </c>
      <c r="AN85" s="97"/>
      <c r="AO85" s="97"/>
      <c r="AP85" s="97"/>
      <c r="AQ85" s="98"/>
      <c r="AR85" s="96">
        <v>401</v>
      </c>
      <c r="AS85" s="97"/>
      <c r="AT85" s="97"/>
      <c r="AU85" s="97"/>
      <c r="AV85" s="98"/>
      <c r="AW85" s="96">
        <v>0</v>
      </c>
      <c r="AX85" s="97"/>
      <c r="AY85" s="97"/>
      <c r="AZ85" s="97"/>
      <c r="BA85" s="98"/>
      <c r="BB85" s="96">
        <v>0</v>
      </c>
      <c r="BC85" s="97"/>
      <c r="BD85" s="97"/>
      <c r="BE85" s="97"/>
      <c r="BF85" s="98"/>
      <c r="BG85" s="95">
        <f>IF(ISNUMBER(AR85),AR85,0)+IF(ISNUMBER(AW85),AW85,0)</f>
        <v>401</v>
      </c>
      <c r="BH85" s="95"/>
      <c r="BI85" s="95"/>
      <c r="BJ85" s="95"/>
      <c r="BK85" s="95"/>
    </row>
    <row r="86" spans="1:79" s="99" customFormat="1" ht="25.5" customHeight="1">
      <c r="A86" s="89">
        <v>2282</v>
      </c>
      <c r="B86" s="90"/>
      <c r="C86" s="90"/>
      <c r="D86" s="91"/>
      <c r="E86" s="92" t="s">
        <v>183</v>
      </c>
      <c r="F86" s="93"/>
      <c r="G86" s="93"/>
      <c r="H86" s="93"/>
      <c r="I86" s="93"/>
      <c r="J86" s="93"/>
      <c r="K86" s="93"/>
      <c r="L86" s="93"/>
      <c r="M86" s="93"/>
      <c r="N86" s="93"/>
      <c r="O86" s="93"/>
      <c r="P86" s="93"/>
      <c r="Q86" s="93"/>
      <c r="R86" s="93"/>
      <c r="S86" s="93"/>
      <c r="T86" s="93"/>
      <c r="U86" s="93"/>
      <c r="V86" s="93"/>
      <c r="W86" s="94"/>
      <c r="X86" s="96">
        <v>0</v>
      </c>
      <c r="Y86" s="97"/>
      <c r="Z86" s="97"/>
      <c r="AA86" s="97"/>
      <c r="AB86" s="98"/>
      <c r="AC86" s="96">
        <v>0</v>
      </c>
      <c r="AD86" s="97"/>
      <c r="AE86" s="97"/>
      <c r="AF86" s="97"/>
      <c r="AG86" s="98"/>
      <c r="AH86" s="96">
        <v>0</v>
      </c>
      <c r="AI86" s="97"/>
      <c r="AJ86" s="97"/>
      <c r="AK86" s="97"/>
      <c r="AL86" s="98"/>
      <c r="AM86" s="96">
        <f>IF(ISNUMBER(X86),X86,0)+IF(ISNUMBER(AC86),AC86,0)</f>
        <v>0</v>
      </c>
      <c r="AN86" s="97"/>
      <c r="AO86" s="97"/>
      <c r="AP86" s="97"/>
      <c r="AQ86" s="98"/>
      <c r="AR86" s="96">
        <v>0</v>
      </c>
      <c r="AS86" s="97"/>
      <c r="AT86" s="97"/>
      <c r="AU86" s="97"/>
      <c r="AV86" s="98"/>
      <c r="AW86" s="96">
        <v>0</v>
      </c>
      <c r="AX86" s="97"/>
      <c r="AY86" s="97"/>
      <c r="AZ86" s="97"/>
      <c r="BA86" s="98"/>
      <c r="BB86" s="96">
        <v>0</v>
      </c>
      <c r="BC86" s="97"/>
      <c r="BD86" s="97"/>
      <c r="BE86" s="97"/>
      <c r="BF86" s="98"/>
      <c r="BG86" s="95">
        <f>IF(ISNUMBER(AR86),AR86,0)+IF(ISNUMBER(AW86),AW86,0)</f>
        <v>0</v>
      </c>
      <c r="BH86" s="95"/>
      <c r="BI86" s="95"/>
      <c r="BJ86" s="95"/>
      <c r="BK86" s="95"/>
    </row>
    <row r="87" spans="1:79" s="99" customFormat="1" ht="12.75" customHeight="1">
      <c r="A87" s="89">
        <v>2800</v>
      </c>
      <c r="B87" s="90"/>
      <c r="C87" s="90"/>
      <c r="D87" s="91"/>
      <c r="E87" s="92" t="s">
        <v>184</v>
      </c>
      <c r="F87" s="93"/>
      <c r="G87" s="93"/>
      <c r="H87" s="93"/>
      <c r="I87" s="93"/>
      <c r="J87" s="93"/>
      <c r="K87" s="93"/>
      <c r="L87" s="93"/>
      <c r="M87" s="93"/>
      <c r="N87" s="93"/>
      <c r="O87" s="93"/>
      <c r="P87" s="93"/>
      <c r="Q87" s="93"/>
      <c r="R87" s="93"/>
      <c r="S87" s="93"/>
      <c r="T87" s="93"/>
      <c r="U87" s="93"/>
      <c r="V87" s="93"/>
      <c r="W87" s="94"/>
      <c r="X87" s="96">
        <v>0</v>
      </c>
      <c r="Y87" s="97"/>
      <c r="Z87" s="97"/>
      <c r="AA87" s="97"/>
      <c r="AB87" s="98"/>
      <c r="AC87" s="96">
        <v>0</v>
      </c>
      <c r="AD87" s="97"/>
      <c r="AE87" s="97"/>
      <c r="AF87" s="97"/>
      <c r="AG87" s="98"/>
      <c r="AH87" s="96">
        <v>0</v>
      </c>
      <c r="AI87" s="97"/>
      <c r="AJ87" s="97"/>
      <c r="AK87" s="97"/>
      <c r="AL87" s="98"/>
      <c r="AM87" s="96">
        <f>IF(ISNUMBER(X87),X87,0)+IF(ISNUMBER(AC87),AC87,0)</f>
        <v>0</v>
      </c>
      <c r="AN87" s="97"/>
      <c r="AO87" s="97"/>
      <c r="AP87" s="97"/>
      <c r="AQ87" s="98"/>
      <c r="AR87" s="96">
        <v>0</v>
      </c>
      <c r="AS87" s="97"/>
      <c r="AT87" s="97"/>
      <c r="AU87" s="97"/>
      <c r="AV87" s="98"/>
      <c r="AW87" s="96">
        <v>0</v>
      </c>
      <c r="AX87" s="97"/>
      <c r="AY87" s="97"/>
      <c r="AZ87" s="97"/>
      <c r="BA87" s="98"/>
      <c r="BB87" s="96">
        <v>0</v>
      </c>
      <c r="BC87" s="97"/>
      <c r="BD87" s="97"/>
      <c r="BE87" s="97"/>
      <c r="BF87" s="98"/>
      <c r="BG87" s="95">
        <f>IF(ISNUMBER(AR87),AR87,0)+IF(ISNUMBER(AW87),AW87,0)</f>
        <v>0</v>
      </c>
      <c r="BH87" s="95"/>
      <c r="BI87" s="95"/>
      <c r="BJ87" s="95"/>
      <c r="BK87" s="95"/>
    </row>
    <row r="88" spans="1:79" s="6" customFormat="1" ht="12.75" customHeight="1">
      <c r="A88" s="87"/>
      <c r="B88" s="85"/>
      <c r="C88" s="85"/>
      <c r="D88" s="86"/>
      <c r="E88" s="100" t="s">
        <v>147</v>
      </c>
      <c r="F88" s="101"/>
      <c r="G88" s="101"/>
      <c r="H88" s="101"/>
      <c r="I88" s="101"/>
      <c r="J88" s="101"/>
      <c r="K88" s="101"/>
      <c r="L88" s="101"/>
      <c r="M88" s="101"/>
      <c r="N88" s="101"/>
      <c r="O88" s="101"/>
      <c r="P88" s="101"/>
      <c r="Q88" s="101"/>
      <c r="R88" s="101"/>
      <c r="S88" s="101"/>
      <c r="T88" s="101"/>
      <c r="U88" s="101"/>
      <c r="V88" s="101"/>
      <c r="W88" s="102"/>
      <c r="X88" s="104">
        <v>3038118</v>
      </c>
      <c r="Y88" s="105"/>
      <c r="Z88" s="105"/>
      <c r="AA88" s="105"/>
      <c r="AB88" s="106"/>
      <c r="AC88" s="104">
        <v>0</v>
      </c>
      <c r="AD88" s="105"/>
      <c r="AE88" s="105"/>
      <c r="AF88" s="105"/>
      <c r="AG88" s="106"/>
      <c r="AH88" s="104">
        <v>0</v>
      </c>
      <c r="AI88" s="105"/>
      <c r="AJ88" s="105"/>
      <c r="AK88" s="105"/>
      <c r="AL88" s="106"/>
      <c r="AM88" s="104">
        <f>IF(ISNUMBER(X88),X88,0)+IF(ISNUMBER(AC88),AC88,0)</f>
        <v>3038118</v>
      </c>
      <c r="AN88" s="105"/>
      <c r="AO88" s="105"/>
      <c r="AP88" s="105"/>
      <c r="AQ88" s="106"/>
      <c r="AR88" s="104">
        <v>3253005</v>
      </c>
      <c r="AS88" s="105"/>
      <c r="AT88" s="105"/>
      <c r="AU88" s="105"/>
      <c r="AV88" s="106"/>
      <c r="AW88" s="104">
        <v>0</v>
      </c>
      <c r="AX88" s="105"/>
      <c r="AY88" s="105"/>
      <c r="AZ88" s="105"/>
      <c r="BA88" s="106"/>
      <c r="BB88" s="104">
        <v>0</v>
      </c>
      <c r="BC88" s="105"/>
      <c r="BD88" s="105"/>
      <c r="BE88" s="105"/>
      <c r="BF88" s="106"/>
      <c r="BG88" s="103">
        <f>IF(ISNUMBER(AR88),AR88,0)+IF(ISNUMBER(AW88),AW88,0)</f>
        <v>3253005</v>
      </c>
      <c r="BH88" s="103"/>
      <c r="BI88" s="103"/>
      <c r="BJ88" s="103"/>
      <c r="BK88" s="103"/>
    </row>
    <row r="90" spans="1:79" ht="14.25" customHeight="1">
      <c r="A90" s="42" t="s">
        <v>240</v>
      </c>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row>
    <row r="91" spans="1:79" ht="15" customHeight="1">
      <c r="A91" s="53" t="s">
        <v>211</v>
      </c>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row>
    <row r="92" spans="1:79" ht="23.1" customHeight="1">
      <c r="A92" s="67" t="s">
        <v>119</v>
      </c>
      <c r="B92" s="68"/>
      <c r="C92" s="68"/>
      <c r="D92" s="68"/>
      <c r="E92" s="69"/>
      <c r="F92" s="61" t="s">
        <v>19</v>
      </c>
      <c r="G92" s="62"/>
      <c r="H92" s="62"/>
      <c r="I92" s="62"/>
      <c r="J92" s="62"/>
      <c r="K92" s="62"/>
      <c r="L92" s="62"/>
      <c r="M92" s="62"/>
      <c r="N92" s="62"/>
      <c r="O92" s="62"/>
      <c r="P92" s="62"/>
      <c r="Q92" s="62"/>
      <c r="R92" s="62"/>
      <c r="S92" s="62"/>
      <c r="T92" s="62"/>
      <c r="U92" s="62"/>
      <c r="V92" s="62"/>
      <c r="W92" s="63"/>
      <c r="X92" s="36" t="s">
        <v>233</v>
      </c>
      <c r="Y92" s="36"/>
      <c r="Z92" s="36"/>
      <c r="AA92" s="36"/>
      <c r="AB92" s="36"/>
      <c r="AC92" s="36"/>
      <c r="AD92" s="36"/>
      <c r="AE92" s="36"/>
      <c r="AF92" s="36"/>
      <c r="AG92" s="36"/>
      <c r="AH92" s="36"/>
      <c r="AI92" s="36"/>
      <c r="AJ92" s="36"/>
      <c r="AK92" s="36"/>
      <c r="AL92" s="36"/>
      <c r="AM92" s="36"/>
      <c r="AN92" s="36"/>
      <c r="AO92" s="36"/>
      <c r="AP92" s="36"/>
      <c r="AQ92" s="36"/>
      <c r="AR92" s="30" t="s">
        <v>238</v>
      </c>
      <c r="AS92" s="31"/>
      <c r="AT92" s="31"/>
      <c r="AU92" s="31"/>
      <c r="AV92" s="31"/>
      <c r="AW92" s="31"/>
      <c r="AX92" s="31"/>
      <c r="AY92" s="31"/>
      <c r="AZ92" s="31"/>
      <c r="BA92" s="31"/>
      <c r="BB92" s="31"/>
      <c r="BC92" s="31"/>
      <c r="BD92" s="31"/>
      <c r="BE92" s="31"/>
      <c r="BF92" s="31"/>
      <c r="BG92" s="31"/>
      <c r="BH92" s="31"/>
      <c r="BI92" s="31"/>
      <c r="BJ92" s="31"/>
      <c r="BK92" s="32"/>
    </row>
    <row r="93" spans="1:79" ht="53.25" customHeight="1">
      <c r="A93" s="70"/>
      <c r="B93" s="71"/>
      <c r="C93" s="71"/>
      <c r="D93" s="71"/>
      <c r="E93" s="72"/>
      <c r="F93" s="64"/>
      <c r="G93" s="65"/>
      <c r="H93" s="65"/>
      <c r="I93" s="65"/>
      <c r="J93" s="65"/>
      <c r="K93" s="65"/>
      <c r="L93" s="65"/>
      <c r="M93" s="65"/>
      <c r="N93" s="65"/>
      <c r="O93" s="65"/>
      <c r="P93" s="65"/>
      <c r="Q93" s="65"/>
      <c r="R93" s="65"/>
      <c r="S93" s="65"/>
      <c r="T93" s="65"/>
      <c r="U93" s="65"/>
      <c r="V93" s="65"/>
      <c r="W93" s="66"/>
      <c r="X93" s="30" t="s">
        <v>4</v>
      </c>
      <c r="Y93" s="31"/>
      <c r="Z93" s="31"/>
      <c r="AA93" s="31"/>
      <c r="AB93" s="32"/>
      <c r="AC93" s="30" t="s">
        <v>3</v>
      </c>
      <c r="AD93" s="31"/>
      <c r="AE93" s="31"/>
      <c r="AF93" s="31"/>
      <c r="AG93" s="32"/>
      <c r="AH93" s="46" t="s">
        <v>116</v>
      </c>
      <c r="AI93" s="47"/>
      <c r="AJ93" s="47"/>
      <c r="AK93" s="47"/>
      <c r="AL93" s="48"/>
      <c r="AM93" s="30" t="s">
        <v>5</v>
      </c>
      <c r="AN93" s="31"/>
      <c r="AO93" s="31"/>
      <c r="AP93" s="31"/>
      <c r="AQ93" s="32"/>
      <c r="AR93" s="30" t="s">
        <v>4</v>
      </c>
      <c r="AS93" s="31"/>
      <c r="AT93" s="31"/>
      <c r="AU93" s="31"/>
      <c r="AV93" s="32"/>
      <c r="AW93" s="30" t="s">
        <v>3</v>
      </c>
      <c r="AX93" s="31"/>
      <c r="AY93" s="31"/>
      <c r="AZ93" s="31"/>
      <c r="BA93" s="32"/>
      <c r="BB93" s="49" t="s">
        <v>116</v>
      </c>
      <c r="BC93" s="49"/>
      <c r="BD93" s="49"/>
      <c r="BE93" s="49"/>
      <c r="BF93" s="49"/>
      <c r="BG93" s="30" t="s">
        <v>96</v>
      </c>
      <c r="BH93" s="31"/>
      <c r="BI93" s="31"/>
      <c r="BJ93" s="31"/>
      <c r="BK93" s="32"/>
    </row>
    <row r="94" spans="1:79" ht="15" customHeight="1">
      <c r="A94" s="30">
        <v>1</v>
      </c>
      <c r="B94" s="31"/>
      <c r="C94" s="31"/>
      <c r="D94" s="31"/>
      <c r="E94" s="32"/>
      <c r="F94" s="30">
        <v>2</v>
      </c>
      <c r="G94" s="31"/>
      <c r="H94" s="31"/>
      <c r="I94" s="31"/>
      <c r="J94" s="31"/>
      <c r="K94" s="31"/>
      <c r="L94" s="31"/>
      <c r="M94" s="31"/>
      <c r="N94" s="31"/>
      <c r="O94" s="31"/>
      <c r="P94" s="31"/>
      <c r="Q94" s="31"/>
      <c r="R94" s="31"/>
      <c r="S94" s="31"/>
      <c r="T94" s="31"/>
      <c r="U94" s="31"/>
      <c r="V94" s="31"/>
      <c r="W94" s="32"/>
      <c r="X94" s="30">
        <v>3</v>
      </c>
      <c r="Y94" s="31"/>
      <c r="Z94" s="31"/>
      <c r="AA94" s="31"/>
      <c r="AB94" s="32"/>
      <c r="AC94" s="30">
        <v>4</v>
      </c>
      <c r="AD94" s="31"/>
      <c r="AE94" s="31"/>
      <c r="AF94" s="31"/>
      <c r="AG94" s="32"/>
      <c r="AH94" s="30">
        <v>5</v>
      </c>
      <c r="AI94" s="31"/>
      <c r="AJ94" s="31"/>
      <c r="AK94" s="31"/>
      <c r="AL94" s="32"/>
      <c r="AM94" s="30">
        <v>6</v>
      </c>
      <c r="AN94" s="31"/>
      <c r="AO94" s="31"/>
      <c r="AP94" s="31"/>
      <c r="AQ94" s="32"/>
      <c r="AR94" s="30">
        <v>7</v>
      </c>
      <c r="AS94" s="31"/>
      <c r="AT94" s="31"/>
      <c r="AU94" s="31"/>
      <c r="AV94" s="32"/>
      <c r="AW94" s="30">
        <v>8</v>
      </c>
      <c r="AX94" s="31"/>
      <c r="AY94" s="31"/>
      <c r="AZ94" s="31"/>
      <c r="BA94" s="32"/>
      <c r="BB94" s="30">
        <v>9</v>
      </c>
      <c r="BC94" s="31"/>
      <c r="BD94" s="31"/>
      <c r="BE94" s="31"/>
      <c r="BF94" s="32"/>
      <c r="BG94" s="30">
        <v>10</v>
      </c>
      <c r="BH94" s="31"/>
      <c r="BI94" s="31"/>
      <c r="BJ94" s="31"/>
      <c r="BK94" s="32"/>
    </row>
    <row r="95" spans="1:79" s="1" customFormat="1" ht="15" hidden="1" customHeight="1">
      <c r="A95" s="33" t="s">
        <v>64</v>
      </c>
      <c r="B95" s="34"/>
      <c r="C95" s="34"/>
      <c r="D95" s="34"/>
      <c r="E95" s="35"/>
      <c r="F95" s="33" t="s">
        <v>57</v>
      </c>
      <c r="G95" s="34"/>
      <c r="H95" s="34"/>
      <c r="I95" s="34"/>
      <c r="J95" s="34"/>
      <c r="K95" s="34"/>
      <c r="L95" s="34"/>
      <c r="M95" s="34"/>
      <c r="N95" s="34"/>
      <c r="O95" s="34"/>
      <c r="P95" s="34"/>
      <c r="Q95" s="34"/>
      <c r="R95" s="34"/>
      <c r="S95" s="34"/>
      <c r="T95" s="34"/>
      <c r="U95" s="34"/>
      <c r="V95" s="34"/>
      <c r="W95" s="35"/>
      <c r="X95" s="33" t="s">
        <v>60</v>
      </c>
      <c r="Y95" s="34"/>
      <c r="Z95" s="34"/>
      <c r="AA95" s="34"/>
      <c r="AB95" s="35"/>
      <c r="AC95" s="33" t="s">
        <v>61</v>
      </c>
      <c r="AD95" s="34"/>
      <c r="AE95" s="34"/>
      <c r="AF95" s="34"/>
      <c r="AG95" s="35"/>
      <c r="AH95" s="33" t="s">
        <v>94</v>
      </c>
      <c r="AI95" s="34"/>
      <c r="AJ95" s="34"/>
      <c r="AK95" s="34"/>
      <c r="AL95" s="35"/>
      <c r="AM95" s="50" t="s">
        <v>171</v>
      </c>
      <c r="AN95" s="51"/>
      <c r="AO95" s="51"/>
      <c r="AP95" s="51"/>
      <c r="AQ95" s="52"/>
      <c r="AR95" s="33" t="s">
        <v>62</v>
      </c>
      <c r="AS95" s="34"/>
      <c r="AT95" s="34"/>
      <c r="AU95" s="34"/>
      <c r="AV95" s="35"/>
      <c r="AW95" s="33" t="s">
        <v>63</v>
      </c>
      <c r="AX95" s="34"/>
      <c r="AY95" s="34"/>
      <c r="AZ95" s="34"/>
      <c r="BA95" s="35"/>
      <c r="BB95" s="33" t="s">
        <v>95</v>
      </c>
      <c r="BC95" s="34"/>
      <c r="BD95" s="34"/>
      <c r="BE95" s="34"/>
      <c r="BF95" s="35"/>
      <c r="BG95" s="50" t="s">
        <v>171</v>
      </c>
      <c r="BH95" s="51"/>
      <c r="BI95" s="51"/>
      <c r="BJ95" s="51"/>
      <c r="BK95" s="52"/>
      <c r="CA95" t="s">
        <v>31</v>
      </c>
    </row>
    <row r="96" spans="1:79" s="6" customFormat="1" ht="12.75" customHeight="1">
      <c r="A96" s="87"/>
      <c r="B96" s="85"/>
      <c r="C96" s="85"/>
      <c r="D96" s="85"/>
      <c r="E96" s="86"/>
      <c r="F96" s="87" t="s">
        <v>147</v>
      </c>
      <c r="G96" s="85"/>
      <c r="H96" s="85"/>
      <c r="I96" s="85"/>
      <c r="J96" s="85"/>
      <c r="K96" s="85"/>
      <c r="L96" s="85"/>
      <c r="M96" s="85"/>
      <c r="N96" s="85"/>
      <c r="O96" s="85"/>
      <c r="P96" s="85"/>
      <c r="Q96" s="85"/>
      <c r="R96" s="85"/>
      <c r="S96" s="85"/>
      <c r="T96" s="85"/>
      <c r="U96" s="85"/>
      <c r="V96" s="85"/>
      <c r="W96" s="86"/>
      <c r="X96" s="107"/>
      <c r="Y96" s="108"/>
      <c r="Z96" s="108"/>
      <c r="AA96" s="108"/>
      <c r="AB96" s="109"/>
      <c r="AC96" s="107"/>
      <c r="AD96" s="108"/>
      <c r="AE96" s="108"/>
      <c r="AF96" s="108"/>
      <c r="AG96" s="109"/>
      <c r="AH96" s="103"/>
      <c r="AI96" s="103"/>
      <c r="AJ96" s="103"/>
      <c r="AK96" s="103"/>
      <c r="AL96" s="103"/>
      <c r="AM96" s="103">
        <f>IF(ISNUMBER(X96),X96,0)+IF(ISNUMBER(AC96),AC96,0)</f>
        <v>0</v>
      </c>
      <c r="AN96" s="103"/>
      <c r="AO96" s="103"/>
      <c r="AP96" s="103"/>
      <c r="AQ96" s="103"/>
      <c r="AR96" s="103"/>
      <c r="AS96" s="103"/>
      <c r="AT96" s="103"/>
      <c r="AU96" s="103"/>
      <c r="AV96" s="103"/>
      <c r="AW96" s="103"/>
      <c r="AX96" s="103"/>
      <c r="AY96" s="103"/>
      <c r="AZ96" s="103"/>
      <c r="BA96" s="103"/>
      <c r="BB96" s="103"/>
      <c r="BC96" s="103"/>
      <c r="BD96" s="103"/>
      <c r="BE96" s="103"/>
      <c r="BF96" s="103"/>
      <c r="BG96" s="103">
        <f>IF(ISNUMBER(AR96),AR96,0)+IF(ISNUMBER(AW96),AW96,0)</f>
        <v>0</v>
      </c>
      <c r="BH96" s="103"/>
      <c r="BI96" s="103"/>
      <c r="BJ96" s="103"/>
      <c r="BK96" s="103"/>
      <c r="CA96" s="6" t="s">
        <v>32</v>
      </c>
    </row>
    <row r="99" spans="1:79" ht="14.25" customHeight="1">
      <c r="A99" s="42" t="s">
        <v>120</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c r="A100" s="42" t="s">
        <v>225</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15" customHeight="1">
      <c r="A101" s="53" t="s">
        <v>211</v>
      </c>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3"/>
      <c r="BG101" s="53"/>
      <c r="BH101" s="53"/>
      <c r="BI101" s="53"/>
      <c r="BJ101" s="53"/>
      <c r="BK101" s="53"/>
      <c r="BL101" s="53"/>
      <c r="BM101" s="53"/>
      <c r="BN101" s="53"/>
      <c r="BO101" s="53"/>
      <c r="BP101" s="53"/>
      <c r="BQ101" s="53"/>
      <c r="BR101" s="53"/>
      <c r="BS101" s="53"/>
      <c r="BT101" s="53"/>
      <c r="BU101" s="53"/>
      <c r="BV101" s="53"/>
      <c r="BW101" s="53"/>
      <c r="BX101" s="53"/>
      <c r="BY101" s="53"/>
    </row>
    <row r="102" spans="1:79" ht="23.1" customHeight="1">
      <c r="A102" s="61" t="s">
        <v>6</v>
      </c>
      <c r="B102" s="62"/>
      <c r="C102" s="62"/>
      <c r="D102" s="61" t="s">
        <v>121</v>
      </c>
      <c r="E102" s="62"/>
      <c r="F102" s="62"/>
      <c r="G102" s="62"/>
      <c r="H102" s="62"/>
      <c r="I102" s="62"/>
      <c r="J102" s="62"/>
      <c r="K102" s="62"/>
      <c r="L102" s="62"/>
      <c r="M102" s="62"/>
      <c r="N102" s="62"/>
      <c r="O102" s="62"/>
      <c r="P102" s="62"/>
      <c r="Q102" s="62"/>
      <c r="R102" s="62"/>
      <c r="S102" s="62"/>
      <c r="T102" s="63"/>
      <c r="U102" s="30" t="s">
        <v>212</v>
      </c>
      <c r="V102" s="31"/>
      <c r="W102" s="31"/>
      <c r="X102" s="31"/>
      <c r="Y102" s="31"/>
      <c r="Z102" s="31"/>
      <c r="AA102" s="31"/>
      <c r="AB102" s="31"/>
      <c r="AC102" s="31"/>
      <c r="AD102" s="31"/>
      <c r="AE102" s="31"/>
      <c r="AF102" s="31"/>
      <c r="AG102" s="31"/>
      <c r="AH102" s="31"/>
      <c r="AI102" s="31"/>
      <c r="AJ102" s="31"/>
      <c r="AK102" s="31"/>
      <c r="AL102" s="31"/>
      <c r="AM102" s="32"/>
      <c r="AN102" s="30" t="s">
        <v>215</v>
      </c>
      <c r="AO102" s="31"/>
      <c r="AP102" s="31"/>
      <c r="AQ102" s="31"/>
      <c r="AR102" s="31"/>
      <c r="AS102" s="31"/>
      <c r="AT102" s="31"/>
      <c r="AU102" s="31"/>
      <c r="AV102" s="31"/>
      <c r="AW102" s="31"/>
      <c r="AX102" s="31"/>
      <c r="AY102" s="31"/>
      <c r="AZ102" s="31"/>
      <c r="BA102" s="31"/>
      <c r="BB102" s="31"/>
      <c r="BC102" s="31"/>
      <c r="BD102" s="31"/>
      <c r="BE102" s="31"/>
      <c r="BF102" s="32"/>
      <c r="BG102" s="36" t="s">
        <v>222</v>
      </c>
      <c r="BH102" s="36"/>
      <c r="BI102" s="36"/>
      <c r="BJ102" s="36"/>
      <c r="BK102" s="36"/>
      <c r="BL102" s="36"/>
      <c r="BM102" s="36"/>
      <c r="BN102" s="36"/>
      <c r="BO102" s="36"/>
      <c r="BP102" s="36"/>
      <c r="BQ102" s="36"/>
      <c r="BR102" s="36"/>
      <c r="BS102" s="36"/>
      <c r="BT102" s="36"/>
      <c r="BU102" s="36"/>
      <c r="BV102" s="36"/>
      <c r="BW102" s="36"/>
      <c r="BX102" s="36"/>
      <c r="BY102" s="36"/>
    </row>
    <row r="103" spans="1:79" ht="52.5" customHeight="1">
      <c r="A103" s="64"/>
      <c r="B103" s="65"/>
      <c r="C103" s="65"/>
      <c r="D103" s="64"/>
      <c r="E103" s="65"/>
      <c r="F103" s="65"/>
      <c r="G103" s="65"/>
      <c r="H103" s="65"/>
      <c r="I103" s="65"/>
      <c r="J103" s="65"/>
      <c r="K103" s="65"/>
      <c r="L103" s="65"/>
      <c r="M103" s="65"/>
      <c r="N103" s="65"/>
      <c r="O103" s="65"/>
      <c r="P103" s="65"/>
      <c r="Q103" s="65"/>
      <c r="R103" s="65"/>
      <c r="S103" s="65"/>
      <c r="T103" s="66"/>
      <c r="U103" s="30" t="s">
        <v>4</v>
      </c>
      <c r="V103" s="31"/>
      <c r="W103" s="31"/>
      <c r="X103" s="31"/>
      <c r="Y103" s="32"/>
      <c r="Z103" s="30" t="s">
        <v>3</v>
      </c>
      <c r="AA103" s="31"/>
      <c r="AB103" s="31"/>
      <c r="AC103" s="31"/>
      <c r="AD103" s="32"/>
      <c r="AE103" s="46" t="s">
        <v>116</v>
      </c>
      <c r="AF103" s="47"/>
      <c r="AG103" s="47"/>
      <c r="AH103" s="48"/>
      <c r="AI103" s="30" t="s">
        <v>5</v>
      </c>
      <c r="AJ103" s="31"/>
      <c r="AK103" s="31"/>
      <c r="AL103" s="31"/>
      <c r="AM103" s="32"/>
      <c r="AN103" s="30" t="s">
        <v>4</v>
      </c>
      <c r="AO103" s="31"/>
      <c r="AP103" s="31"/>
      <c r="AQ103" s="31"/>
      <c r="AR103" s="32"/>
      <c r="AS103" s="30" t="s">
        <v>3</v>
      </c>
      <c r="AT103" s="31"/>
      <c r="AU103" s="31"/>
      <c r="AV103" s="31"/>
      <c r="AW103" s="32"/>
      <c r="AX103" s="46" t="s">
        <v>116</v>
      </c>
      <c r="AY103" s="47"/>
      <c r="AZ103" s="47"/>
      <c r="BA103" s="48"/>
      <c r="BB103" s="30" t="s">
        <v>96</v>
      </c>
      <c r="BC103" s="31"/>
      <c r="BD103" s="31"/>
      <c r="BE103" s="31"/>
      <c r="BF103" s="32"/>
      <c r="BG103" s="30" t="s">
        <v>4</v>
      </c>
      <c r="BH103" s="31"/>
      <c r="BI103" s="31"/>
      <c r="BJ103" s="31"/>
      <c r="BK103" s="32"/>
      <c r="BL103" s="36" t="s">
        <v>3</v>
      </c>
      <c r="BM103" s="36"/>
      <c r="BN103" s="36"/>
      <c r="BO103" s="36"/>
      <c r="BP103" s="36"/>
      <c r="BQ103" s="49" t="s">
        <v>116</v>
      </c>
      <c r="BR103" s="49"/>
      <c r="BS103" s="49"/>
      <c r="BT103" s="49"/>
      <c r="BU103" s="30" t="s">
        <v>97</v>
      </c>
      <c r="BV103" s="31"/>
      <c r="BW103" s="31"/>
      <c r="BX103" s="31"/>
      <c r="BY103" s="32"/>
    </row>
    <row r="104" spans="1:79" ht="15" customHeight="1">
      <c r="A104" s="30">
        <v>1</v>
      </c>
      <c r="B104" s="31"/>
      <c r="C104" s="31"/>
      <c r="D104" s="30">
        <v>2</v>
      </c>
      <c r="E104" s="31"/>
      <c r="F104" s="31"/>
      <c r="G104" s="31"/>
      <c r="H104" s="31"/>
      <c r="I104" s="31"/>
      <c r="J104" s="31"/>
      <c r="K104" s="31"/>
      <c r="L104" s="31"/>
      <c r="M104" s="31"/>
      <c r="N104" s="31"/>
      <c r="O104" s="31"/>
      <c r="P104" s="31"/>
      <c r="Q104" s="31"/>
      <c r="R104" s="31"/>
      <c r="S104" s="31"/>
      <c r="T104" s="32"/>
      <c r="U104" s="30">
        <v>3</v>
      </c>
      <c r="V104" s="31"/>
      <c r="W104" s="31"/>
      <c r="X104" s="31"/>
      <c r="Y104" s="32"/>
      <c r="Z104" s="30">
        <v>4</v>
      </c>
      <c r="AA104" s="31"/>
      <c r="AB104" s="31"/>
      <c r="AC104" s="31"/>
      <c r="AD104" s="32"/>
      <c r="AE104" s="30">
        <v>5</v>
      </c>
      <c r="AF104" s="31"/>
      <c r="AG104" s="31"/>
      <c r="AH104" s="32"/>
      <c r="AI104" s="30">
        <v>6</v>
      </c>
      <c r="AJ104" s="31"/>
      <c r="AK104" s="31"/>
      <c r="AL104" s="31"/>
      <c r="AM104" s="32"/>
      <c r="AN104" s="30">
        <v>7</v>
      </c>
      <c r="AO104" s="31"/>
      <c r="AP104" s="31"/>
      <c r="AQ104" s="31"/>
      <c r="AR104" s="32"/>
      <c r="AS104" s="30">
        <v>8</v>
      </c>
      <c r="AT104" s="31"/>
      <c r="AU104" s="31"/>
      <c r="AV104" s="31"/>
      <c r="AW104" s="32"/>
      <c r="AX104" s="36">
        <v>9</v>
      </c>
      <c r="AY104" s="36"/>
      <c r="AZ104" s="36"/>
      <c r="BA104" s="36"/>
      <c r="BB104" s="30">
        <v>10</v>
      </c>
      <c r="BC104" s="31"/>
      <c r="BD104" s="31"/>
      <c r="BE104" s="31"/>
      <c r="BF104" s="32"/>
      <c r="BG104" s="30">
        <v>11</v>
      </c>
      <c r="BH104" s="31"/>
      <c r="BI104" s="31"/>
      <c r="BJ104" s="31"/>
      <c r="BK104" s="32"/>
      <c r="BL104" s="36">
        <v>12</v>
      </c>
      <c r="BM104" s="36"/>
      <c r="BN104" s="36"/>
      <c r="BO104" s="36"/>
      <c r="BP104" s="36"/>
      <c r="BQ104" s="30">
        <v>13</v>
      </c>
      <c r="BR104" s="31"/>
      <c r="BS104" s="31"/>
      <c r="BT104" s="32"/>
      <c r="BU104" s="30">
        <v>14</v>
      </c>
      <c r="BV104" s="31"/>
      <c r="BW104" s="31"/>
      <c r="BX104" s="31"/>
      <c r="BY104" s="32"/>
    </row>
    <row r="105" spans="1:79" s="1" customFormat="1" ht="14.25" hidden="1" customHeight="1">
      <c r="A105" s="33" t="s">
        <v>69</v>
      </c>
      <c r="B105" s="34"/>
      <c r="C105" s="34"/>
      <c r="D105" s="33" t="s">
        <v>57</v>
      </c>
      <c r="E105" s="34"/>
      <c r="F105" s="34"/>
      <c r="G105" s="34"/>
      <c r="H105" s="34"/>
      <c r="I105" s="34"/>
      <c r="J105" s="34"/>
      <c r="K105" s="34"/>
      <c r="L105" s="34"/>
      <c r="M105" s="34"/>
      <c r="N105" s="34"/>
      <c r="O105" s="34"/>
      <c r="P105" s="34"/>
      <c r="Q105" s="34"/>
      <c r="R105" s="34"/>
      <c r="S105" s="34"/>
      <c r="T105" s="35"/>
      <c r="U105" s="38" t="s">
        <v>65</v>
      </c>
      <c r="V105" s="38"/>
      <c r="W105" s="38"/>
      <c r="X105" s="38"/>
      <c r="Y105" s="38"/>
      <c r="Z105" s="38" t="s">
        <v>66</v>
      </c>
      <c r="AA105" s="38"/>
      <c r="AB105" s="38"/>
      <c r="AC105" s="38"/>
      <c r="AD105" s="38"/>
      <c r="AE105" s="38" t="s">
        <v>91</v>
      </c>
      <c r="AF105" s="38"/>
      <c r="AG105" s="38"/>
      <c r="AH105" s="38"/>
      <c r="AI105" s="44" t="s">
        <v>170</v>
      </c>
      <c r="AJ105" s="44"/>
      <c r="AK105" s="44"/>
      <c r="AL105" s="44"/>
      <c r="AM105" s="44"/>
      <c r="AN105" s="38" t="s">
        <v>67</v>
      </c>
      <c r="AO105" s="38"/>
      <c r="AP105" s="38"/>
      <c r="AQ105" s="38"/>
      <c r="AR105" s="38"/>
      <c r="AS105" s="38" t="s">
        <v>68</v>
      </c>
      <c r="AT105" s="38"/>
      <c r="AU105" s="38"/>
      <c r="AV105" s="38"/>
      <c r="AW105" s="38"/>
      <c r="AX105" s="38" t="s">
        <v>92</v>
      </c>
      <c r="AY105" s="38"/>
      <c r="AZ105" s="38"/>
      <c r="BA105" s="38"/>
      <c r="BB105" s="44" t="s">
        <v>170</v>
      </c>
      <c r="BC105" s="44"/>
      <c r="BD105" s="44"/>
      <c r="BE105" s="44"/>
      <c r="BF105" s="44"/>
      <c r="BG105" s="38" t="s">
        <v>58</v>
      </c>
      <c r="BH105" s="38"/>
      <c r="BI105" s="38"/>
      <c r="BJ105" s="38"/>
      <c r="BK105" s="38"/>
      <c r="BL105" s="38" t="s">
        <v>59</v>
      </c>
      <c r="BM105" s="38"/>
      <c r="BN105" s="38"/>
      <c r="BO105" s="38"/>
      <c r="BP105" s="38"/>
      <c r="BQ105" s="38" t="s">
        <v>93</v>
      </c>
      <c r="BR105" s="38"/>
      <c r="BS105" s="38"/>
      <c r="BT105" s="38"/>
      <c r="BU105" s="44" t="s">
        <v>170</v>
      </c>
      <c r="BV105" s="44"/>
      <c r="BW105" s="44"/>
      <c r="BX105" s="44"/>
      <c r="BY105" s="44"/>
      <c r="CA105" t="s">
        <v>33</v>
      </c>
    </row>
    <row r="106" spans="1:79" s="6" customFormat="1" ht="12.75" customHeight="1">
      <c r="A106" s="87"/>
      <c r="B106" s="85"/>
      <c r="C106" s="85"/>
      <c r="D106" s="87" t="s">
        <v>147</v>
      </c>
      <c r="E106" s="85"/>
      <c r="F106" s="85"/>
      <c r="G106" s="85"/>
      <c r="H106" s="85"/>
      <c r="I106" s="85"/>
      <c r="J106" s="85"/>
      <c r="K106" s="85"/>
      <c r="L106" s="85"/>
      <c r="M106" s="85"/>
      <c r="N106" s="85"/>
      <c r="O106" s="85"/>
      <c r="P106" s="85"/>
      <c r="Q106" s="85"/>
      <c r="R106" s="85"/>
      <c r="S106" s="85"/>
      <c r="T106" s="86"/>
      <c r="U106" s="104"/>
      <c r="V106" s="105"/>
      <c r="W106" s="105"/>
      <c r="X106" s="105"/>
      <c r="Y106" s="106"/>
      <c r="Z106" s="104"/>
      <c r="AA106" s="105"/>
      <c r="AB106" s="105"/>
      <c r="AC106" s="105"/>
      <c r="AD106" s="106"/>
      <c r="AE106" s="104"/>
      <c r="AF106" s="105"/>
      <c r="AG106" s="105"/>
      <c r="AH106" s="106"/>
      <c r="AI106" s="104">
        <f>IF(ISNUMBER(U106),U106,0)+IF(ISNUMBER(Z106),Z106,0)</f>
        <v>0</v>
      </c>
      <c r="AJ106" s="105"/>
      <c r="AK106" s="105"/>
      <c r="AL106" s="105"/>
      <c r="AM106" s="106"/>
      <c r="AN106" s="104"/>
      <c r="AO106" s="105"/>
      <c r="AP106" s="105"/>
      <c r="AQ106" s="105"/>
      <c r="AR106" s="106"/>
      <c r="AS106" s="104"/>
      <c r="AT106" s="105"/>
      <c r="AU106" s="105"/>
      <c r="AV106" s="105"/>
      <c r="AW106" s="106"/>
      <c r="AX106" s="104"/>
      <c r="AY106" s="105"/>
      <c r="AZ106" s="105"/>
      <c r="BA106" s="106"/>
      <c r="BB106" s="104">
        <f>IF(ISNUMBER(AN106),AN106,0)+IF(ISNUMBER(AS106),AS106,0)</f>
        <v>0</v>
      </c>
      <c r="BC106" s="105"/>
      <c r="BD106" s="105"/>
      <c r="BE106" s="105"/>
      <c r="BF106" s="106"/>
      <c r="BG106" s="104"/>
      <c r="BH106" s="105"/>
      <c r="BI106" s="105"/>
      <c r="BJ106" s="105"/>
      <c r="BK106" s="106"/>
      <c r="BL106" s="104"/>
      <c r="BM106" s="105"/>
      <c r="BN106" s="105"/>
      <c r="BO106" s="105"/>
      <c r="BP106" s="106"/>
      <c r="BQ106" s="104"/>
      <c r="BR106" s="105"/>
      <c r="BS106" s="105"/>
      <c r="BT106" s="106"/>
      <c r="BU106" s="104">
        <f>IF(ISNUMBER(BG106),BG106,0)+IF(ISNUMBER(BL106),BL106,0)</f>
        <v>0</v>
      </c>
      <c r="BV106" s="105"/>
      <c r="BW106" s="105"/>
      <c r="BX106" s="105"/>
      <c r="BY106" s="106"/>
      <c r="CA106" s="6" t="s">
        <v>34</v>
      </c>
    </row>
    <row r="108" spans="1:79" ht="14.25" customHeight="1">
      <c r="A108" s="42" t="s">
        <v>241</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15" customHeight="1">
      <c r="A109" s="45" t="s">
        <v>211</v>
      </c>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row>
    <row r="110" spans="1:79" ht="23.1" customHeight="1">
      <c r="A110" s="61" t="s">
        <v>6</v>
      </c>
      <c r="B110" s="62"/>
      <c r="C110" s="62"/>
      <c r="D110" s="61" t="s">
        <v>121</v>
      </c>
      <c r="E110" s="62"/>
      <c r="F110" s="62"/>
      <c r="G110" s="62"/>
      <c r="H110" s="62"/>
      <c r="I110" s="62"/>
      <c r="J110" s="62"/>
      <c r="K110" s="62"/>
      <c r="L110" s="62"/>
      <c r="M110" s="62"/>
      <c r="N110" s="62"/>
      <c r="O110" s="62"/>
      <c r="P110" s="62"/>
      <c r="Q110" s="62"/>
      <c r="R110" s="62"/>
      <c r="S110" s="62"/>
      <c r="T110" s="63"/>
      <c r="U110" s="36" t="s">
        <v>233</v>
      </c>
      <c r="V110" s="36"/>
      <c r="W110" s="36"/>
      <c r="X110" s="36"/>
      <c r="Y110" s="36"/>
      <c r="Z110" s="36"/>
      <c r="AA110" s="36"/>
      <c r="AB110" s="36"/>
      <c r="AC110" s="36"/>
      <c r="AD110" s="36"/>
      <c r="AE110" s="36"/>
      <c r="AF110" s="36"/>
      <c r="AG110" s="36"/>
      <c r="AH110" s="36"/>
      <c r="AI110" s="36"/>
      <c r="AJ110" s="36"/>
      <c r="AK110" s="36"/>
      <c r="AL110" s="36"/>
      <c r="AM110" s="36"/>
      <c r="AN110" s="36"/>
      <c r="AO110" s="36" t="s">
        <v>238</v>
      </c>
      <c r="AP110" s="36"/>
      <c r="AQ110" s="36"/>
      <c r="AR110" s="36"/>
      <c r="AS110" s="36"/>
      <c r="AT110" s="36"/>
      <c r="AU110" s="36"/>
      <c r="AV110" s="36"/>
      <c r="AW110" s="36"/>
      <c r="AX110" s="36"/>
      <c r="AY110" s="36"/>
      <c r="AZ110" s="36"/>
      <c r="BA110" s="36"/>
      <c r="BB110" s="36"/>
      <c r="BC110" s="36"/>
      <c r="BD110" s="36"/>
      <c r="BE110" s="36"/>
      <c r="BF110" s="36"/>
      <c r="BG110" s="36"/>
      <c r="BH110" s="36"/>
    </row>
    <row r="111" spans="1:79" ht="54" customHeight="1">
      <c r="A111" s="64"/>
      <c r="B111" s="65"/>
      <c r="C111" s="65"/>
      <c r="D111" s="64"/>
      <c r="E111" s="65"/>
      <c r="F111" s="65"/>
      <c r="G111" s="65"/>
      <c r="H111" s="65"/>
      <c r="I111" s="65"/>
      <c r="J111" s="65"/>
      <c r="K111" s="65"/>
      <c r="L111" s="65"/>
      <c r="M111" s="65"/>
      <c r="N111" s="65"/>
      <c r="O111" s="65"/>
      <c r="P111" s="65"/>
      <c r="Q111" s="65"/>
      <c r="R111" s="65"/>
      <c r="S111" s="65"/>
      <c r="T111" s="66"/>
      <c r="U111" s="30" t="s">
        <v>4</v>
      </c>
      <c r="V111" s="31"/>
      <c r="W111" s="31"/>
      <c r="X111" s="31"/>
      <c r="Y111" s="32"/>
      <c r="Z111" s="30" t="s">
        <v>3</v>
      </c>
      <c r="AA111" s="31"/>
      <c r="AB111" s="31"/>
      <c r="AC111" s="31"/>
      <c r="AD111" s="32"/>
      <c r="AE111" s="46" t="s">
        <v>116</v>
      </c>
      <c r="AF111" s="47"/>
      <c r="AG111" s="47"/>
      <c r="AH111" s="47"/>
      <c r="AI111" s="48"/>
      <c r="AJ111" s="30" t="s">
        <v>5</v>
      </c>
      <c r="AK111" s="31"/>
      <c r="AL111" s="31"/>
      <c r="AM111" s="31"/>
      <c r="AN111" s="32"/>
      <c r="AO111" s="30" t="s">
        <v>4</v>
      </c>
      <c r="AP111" s="31"/>
      <c r="AQ111" s="31"/>
      <c r="AR111" s="31"/>
      <c r="AS111" s="32"/>
      <c r="AT111" s="30" t="s">
        <v>3</v>
      </c>
      <c r="AU111" s="31"/>
      <c r="AV111" s="31"/>
      <c r="AW111" s="31"/>
      <c r="AX111" s="32"/>
      <c r="AY111" s="46" t="s">
        <v>116</v>
      </c>
      <c r="AZ111" s="47"/>
      <c r="BA111" s="47"/>
      <c r="BB111" s="47"/>
      <c r="BC111" s="48"/>
      <c r="BD111" s="36" t="s">
        <v>96</v>
      </c>
      <c r="BE111" s="36"/>
      <c r="BF111" s="36"/>
      <c r="BG111" s="36"/>
      <c r="BH111" s="36"/>
    </row>
    <row r="112" spans="1:79" ht="15" customHeight="1">
      <c r="A112" s="30" t="s">
        <v>169</v>
      </c>
      <c r="B112" s="31"/>
      <c r="C112" s="31"/>
      <c r="D112" s="30">
        <v>2</v>
      </c>
      <c r="E112" s="31"/>
      <c r="F112" s="31"/>
      <c r="G112" s="31"/>
      <c r="H112" s="31"/>
      <c r="I112" s="31"/>
      <c r="J112" s="31"/>
      <c r="K112" s="31"/>
      <c r="L112" s="31"/>
      <c r="M112" s="31"/>
      <c r="N112" s="31"/>
      <c r="O112" s="31"/>
      <c r="P112" s="31"/>
      <c r="Q112" s="31"/>
      <c r="R112" s="31"/>
      <c r="S112" s="31"/>
      <c r="T112" s="32"/>
      <c r="U112" s="30">
        <v>3</v>
      </c>
      <c r="V112" s="31"/>
      <c r="W112" s="31"/>
      <c r="X112" s="31"/>
      <c r="Y112" s="32"/>
      <c r="Z112" s="30">
        <v>4</v>
      </c>
      <c r="AA112" s="31"/>
      <c r="AB112" s="31"/>
      <c r="AC112" s="31"/>
      <c r="AD112" s="32"/>
      <c r="AE112" s="30">
        <v>5</v>
      </c>
      <c r="AF112" s="31"/>
      <c r="AG112" s="31"/>
      <c r="AH112" s="31"/>
      <c r="AI112" s="32"/>
      <c r="AJ112" s="30">
        <v>6</v>
      </c>
      <c r="AK112" s="31"/>
      <c r="AL112" s="31"/>
      <c r="AM112" s="31"/>
      <c r="AN112" s="32"/>
      <c r="AO112" s="30">
        <v>7</v>
      </c>
      <c r="AP112" s="31"/>
      <c r="AQ112" s="31"/>
      <c r="AR112" s="31"/>
      <c r="AS112" s="32"/>
      <c r="AT112" s="30">
        <v>8</v>
      </c>
      <c r="AU112" s="31"/>
      <c r="AV112" s="31"/>
      <c r="AW112" s="31"/>
      <c r="AX112" s="32"/>
      <c r="AY112" s="30">
        <v>9</v>
      </c>
      <c r="AZ112" s="31"/>
      <c r="BA112" s="31"/>
      <c r="BB112" s="31"/>
      <c r="BC112" s="32"/>
      <c r="BD112" s="30">
        <v>10</v>
      </c>
      <c r="BE112" s="31"/>
      <c r="BF112" s="31"/>
      <c r="BG112" s="31"/>
      <c r="BH112" s="32"/>
    </row>
    <row r="113" spans="1:79" s="1" customFormat="1" ht="12.75" hidden="1" customHeight="1">
      <c r="A113" s="33" t="s">
        <v>69</v>
      </c>
      <c r="B113" s="34"/>
      <c r="C113" s="34"/>
      <c r="D113" s="33" t="s">
        <v>57</v>
      </c>
      <c r="E113" s="34"/>
      <c r="F113" s="34"/>
      <c r="G113" s="34"/>
      <c r="H113" s="34"/>
      <c r="I113" s="34"/>
      <c r="J113" s="34"/>
      <c r="K113" s="34"/>
      <c r="L113" s="34"/>
      <c r="M113" s="34"/>
      <c r="N113" s="34"/>
      <c r="O113" s="34"/>
      <c r="P113" s="34"/>
      <c r="Q113" s="34"/>
      <c r="R113" s="34"/>
      <c r="S113" s="34"/>
      <c r="T113" s="35"/>
      <c r="U113" s="33" t="s">
        <v>60</v>
      </c>
      <c r="V113" s="34"/>
      <c r="W113" s="34"/>
      <c r="X113" s="34"/>
      <c r="Y113" s="35"/>
      <c r="Z113" s="33" t="s">
        <v>61</v>
      </c>
      <c r="AA113" s="34"/>
      <c r="AB113" s="34"/>
      <c r="AC113" s="34"/>
      <c r="AD113" s="35"/>
      <c r="AE113" s="33" t="s">
        <v>94</v>
      </c>
      <c r="AF113" s="34"/>
      <c r="AG113" s="34"/>
      <c r="AH113" s="34"/>
      <c r="AI113" s="35"/>
      <c r="AJ113" s="50" t="s">
        <v>171</v>
      </c>
      <c r="AK113" s="51"/>
      <c r="AL113" s="51"/>
      <c r="AM113" s="51"/>
      <c r="AN113" s="52"/>
      <c r="AO113" s="33" t="s">
        <v>62</v>
      </c>
      <c r="AP113" s="34"/>
      <c r="AQ113" s="34"/>
      <c r="AR113" s="34"/>
      <c r="AS113" s="35"/>
      <c r="AT113" s="33" t="s">
        <v>63</v>
      </c>
      <c r="AU113" s="34"/>
      <c r="AV113" s="34"/>
      <c r="AW113" s="34"/>
      <c r="AX113" s="35"/>
      <c r="AY113" s="33" t="s">
        <v>95</v>
      </c>
      <c r="AZ113" s="34"/>
      <c r="BA113" s="34"/>
      <c r="BB113" s="34"/>
      <c r="BC113" s="35"/>
      <c r="BD113" s="44" t="s">
        <v>171</v>
      </c>
      <c r="BE113" s="44"/>
      <c r="BF113" s="44"/>
      <c r="BG113" s="44"/>
      <c r="BH113" s="44"/>
      <c r="CA113" s="1" t="s">
        <v>35</v>
      </c>
    </row>
    <row r="114" spans="1:79" s="6" customFormat="1" ht="12.75" customHeight="1">
      <c r="A114" s="87"/>
      <c r="B114" s="85"/>
      <c r="C114" s="85"/>
      <c r="D114" s="87" t="s">
        <v>147</v>
      </c>
      <c r="E114" s="85"/>
      <c r="F114" s="85"/>
      <c r="G114" s="85"/>
      <c r="H114" s="85"/>
      <c r="I114" s="85"/>
      <c r="J114" s="85"/>
      <c r="K114" s="85"/>
      <c r="L114" s="85"/>
      <c r="M114" s="85"/>
      <c r="N114" s="85"/>
      <c r="O114" s="85"/>
      <c r="P114" s="85"/>
      <c r="Q114" s="85"/>
      <c r="R114" s="85"/>
      <c r="S114" s="85"/>
      <c r="T114" s="86"/>
      <c r="U114" s="104"/>
      <c r="V114" s="105"/>
      <c r="W114" s="105"/>
      <c r="X114" s="105"/>
      <c r="Y114" s="106"/>
      <c r="Z114" s="104"/>
      <c r="AA114" s="105"/>
      <c r="AB114" s="105"/>
      <c r="AC114" s="105"/>
      <c r="AD114" s="106"/>
      <c r="AE114" s="103"/>
      <c r="AF114" s="103"/>
      <c r="AG114" s="103"/>
      <c r="AH114" s="103"/>
      <c r="AI114" s="103"/>
      <c r="AJ114" s="88">
        <f>IF(ISNUMBER(U114),U114,0)+IF(ISNUMBER(Z114),Z114,0)</f>
        <v>0</v>
      </c>
      <c r="AK114" s="88"/>
      <c r="AL114" s="88"/>
      <c r="AM114" s="88"/>
      <c r="AN114" s="88"/>
      <c r="AO114" s="103"/>
      <c r="AP114" s="103"/>
      <c r="AQ114" s="103"/>
      <c r="AR114" s="103"/>
      <c r="AS114" s="103"/>
      <c r="AT114" s="88"/>
      <c r="AU114" s="88"/>
      <c r="AV114" s="88"/>
      <c r="AW114" s="88"/>
      <c r="AX114" s="88"/>
      <c r="AY114" s="103"/>
      <c r="AZ114" s="103"/>
      <c r="BA114" s="103"/>
      <c r="BB114" s="103"/>
      <c r="BC114" s="103"/>
      <c r="BD114" s="88">
        <f>IF(ISNUMBER(AO114),AO114,0)+IF(ISNUMBER(AT114),AT114,0)</f>
        <v>0</v>
      </c>
      <c r="BE114" s="88"/>
      <c r="BF114" s="88"/>
      <c r="BG114" s="88"/>
      <c r="BH114" s="88"/>
      <c r="CA114" s="6" t="s">
        <v>36</v>
      </c>
    </row>
    <row r="115" spans="1:79" s="5" customFormat="1" ht="12.75" customHeight="1">
      <c r="A115" s="17"/>
      <c r="B115" s="17"/>
      <c r="C115" s="17"/>
      <c r="D115" s="17"/>
      <c r="E115" s="17"/>
      <c r="F115" s="17"/>
      <c r="G115" s="17"/>
      <c r="H115" s="17"/>
      <c r="I115" s="17"/>
      <c r="J115" s="17"/>
      <c r="K115" s="17"/>
      <c r="L115" s="17"/>
      <c r="M115" s="17"/>
      <c r="N115" s="17"/>
      <c r="O115" s="17"/>
      <c r="P115" s="17"/>
      <c r="Q115" s="17"/>
      <c r="R115" s="17"/>
      <c r="S115" s="17"/>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row>
    <row r="117" spans="1:79" ht="14.25" customHeight="1">
      <c r="A117" s="42" t="s">
        <v>152</v>
      </c>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row>
    <row r="118" spans="1:79" ht="14.25" customHeight="1">
      <c r="A118" s="42" t="s">
        <v>226</v>
      </c>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row>
    <row r="119" spans="1:79" ht="23.1" customHeight="1">
      <c r="A119" s="61" t="s">
        <v>6</v>
      </c>
      <c r="B119" s="62"/>
      <c r="C119" s="62"/>
      <c r="D119" s="36" t="s">
        <v>9</v>
      </c>
      <c r="E119" s="36"/>
      <c r="F119" s="36"/>
      <c r="G119" s="36"/>
      <c r="H119" s="36"/>
      <c r="I119" s="36"/>
      <c r="J119" s="36"/>
      <c r="K119" s="36"/>
      <c r="L119" s="36"/>
      <c r="M119" s="36"/>
      <c r="N119" s="36"/>
      <c r="O119" s="36"/>
      <c r="P119" s="36"/>
      <c r="Q119" s="36" t="s">
        <v>8</v>
      </c>
      <c r="R119" s="36"/>
      <c r="S119" s="36"/>
      <c r="T119" s="36"/>
      <c r="U119" s="36"/>
      <c r="V119" s="36" t="s">
        <v>7</v>
      </c>
      <c r="W119" s="36"/>
      <c r="X119" s="36"/>
      <c r="Y119" s="36"/>
      <c r="Z119" s="36"/>
      <c r="AA119" s="36"/>
      <c r="AB119" s="36"/>
      <c r="AC119" s="36"/>
      <c r="AD119" s="36"/>
      <c r="AE119" s="36"/>
      <c r="AF119" s="30" t="s">
        <v>212</v>
      </c>
      <c r="AG119" s="31"/>
      <c r="AH119" s="31"/>
      <c r="AI119" s="31"/>
      <c r="AJ119" s="31"/>
      <c r="AK119" s="31"/>
      <c r="AL119" s="31"/>
      <c r="AM119" s="31"/>
      <c r="AN119" s="31"/>
      <c r="AO119" s="31"/>
      <c r="AP119" s="31"/>
      <c r="AQ119" s="31"/>
      <c r="AR119" s="31"/>
      <c r="AS119" s="31"/>
      <c r="AT119" s="32"/>
      <c r="AU119" s="30" t="s">
        <v>215</v>
      </c>
      <c r="AV119" s="31"/>
      <c r="AW119" s="31"/>
      <c r="AX119" s="31"/>
      <c r="AY119" s="31"/>
      <c r="AZ119" s="31"/>
      <c r="BA119" s="31"/>
      <c r="BB119" s="31"/>
      <c r="BC119" s="31"/>
      <c r="BD119" s="31"/>
      <c r="BE119" s="31"/>
      <c r="BF119" s="31"/>
      <c r="BG119" s="31"/>
      <c r="BH119" s="31"/>
      <c r="BI119" s="32"/>
      <c r="BJ119" s="30" t="s">
        <v>222</v>
      </c>
      <c r="BK119" s="31"/>
      <c r="BL119" s="31"/>
      <c r="BM119" s="31"/>
      <c r="BN119" s="31"/>
      <c r="BO119" s="31"/>
      <c r="BP119" s="31"/>
      <c r="BQ119" s="31"/>
      <c r="BR119" s="31"/>
      <c r="BS119" s="31"/>
      <c r="BT119" s="31"/>
      <c r="BU119" s="31"/>
      <c r="BV119" s="31"/>
      <c r="BW119" s="31"/>
      <c r="BX119" s="32"/>
    </row>
    <row r="120" spans="1:79" ht="32.25" customHeight="1">
      <c r="A120" s="64"/>
      <c r="B120" s="65"/>
      <c r="C120" s="65"/>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t="s">
        <v>4</v>
      </c>
      <c r="AG120" s="36"/>
      <c r="AH120" s="36"/>
      <c r="AI120" s="36"/>
      <c r="AJ120" s="36"/>
      <c r="AK120" s="36" t="s">
        <v>3</v>
      </c>
      <c r="AL120" s="36"/>
      <c r="AM120" s="36"/>
      <c r="AN120" s="36"/>
      <c r="AO120" s="36"/>
      <c r="AP120" s="36" t="s">
        <v>123</v>
      </c>
      <c r="AQ120" s="36"/>
      <c r="AR120" s="36"/>
      <c r="AS120" s="36"/>
      <c r="AT120" s="36"/>
      <c r="AU120" s="36" t="s">
        <v>4</v>
      </c>
      <c r="AV120" s="36"/>
      <c r="AW120" s="36"/>
      <c r="AX120" s="36"/>
      <c r="AY120" s="36"/>
      <c r="AZ120" s="36" t="s">
        <v>3</v>
      </c>
      <c r="BA120" s="36"/>
      <c r="BB120" s="36"/>
      <c r="BC120" s="36"/>
      <c r="BD120" s="36"/>
      <c r="BE120" s="36" t="s">
        <v>90</v>
      </c>
      <c r="BF120" s="36"/>
      <c r="BG120" s="36"/>
      <c r="BH120" s="36"/>
      <c r="BI120" s="36"/>
      <c r="BJ120" s="36" t="s">
        <v>4</v>
      </c>
      <c r="BK120" s="36"/>
      <c r="BL120" s="36"/>
      <c r="BM120" s="36"/>
      <c r="BN120" s="36"/>
      <c r="BO120" s="36" t="s">
        <v>3</v>
      </c>
      <c r="BP120" s="36"/>
      <c r="BQ120" s="36"/>
      <c r="BR120" s="36"/>
      <c r="BS120" s="36"/>
      <c r="BT120" s="36" t="s">
        <v>97</v>
      </c>
      <c r="BU120" s="36"/>
      <c r="BV120" s="36"/>
      <c r="BW120" s="36"/>
      <c r="BX120" s="36"/>
    </row>
    <row r="121" spans="1:79" ht="15" customHeight="1">
      <c r="A121" s="30">
        <v>1</v>
      </c>
      <c r="B121" s="31"/>
      <c r="C121" s="31"/>
      <c r="D121" s="36">
        <v>2</v>
      </c>
      <c r="E121" s="36"/>
      <c r="F121" s="36"/>
      <c r="G121" s="36"/>
      <c r="H121" s="36"/>
      <c r="I121" s="36"/>
      <c r="J121" s="36"/>
      <c r="K121" s="36"/>
      <c r="L121" s="36"/>
      <c r="M121" s="36"/>
      <c r="N121" s="36"/>
      <c r="O121" s="36"/>
      <c r="P121" s="36"/>
      <c r="Q121" s="36">
        <v>3</v>
      </c>
      <c r="R121" s="36"/>
      <c r="S121" s="36"/>
      <c r="T121" s="36"/>
      <c r="U121" s="36"/>
      <c r="V121" s="36">
        <v>4</v>
      </c>
      <c r="W121" s="36"/>
      <c r="X121" s="36"/>
      <c r="Y121" s="36"/>
      <c r="Z121" s="36"/>
      <c r="AA121" s="36"/>
      <c r="AB121" s="36"/>
      <c r="AC121" s="36"/>
      <c r="AD121" s="36"/>
      <c r="AE121" s="36"/>
      <c r="AF121" s="36">
        <v>5</v>
      </c>
      <c r="AG121" s="36"/>
      <c r="AH121" s="36"/>
      <c r="AI121" s="36"/>
      <c r="AJ121" s="36"/>
      <c r="AK121" s="36">
        <v>6</v>
      </c>
      <c r="AL121" s="36"/>
      <c r="AM121" s="36"/>
      <c r="AN121" s="36"/>
      <c r="AO121" s="36"/>
      <c r="AP121" s="36">
        <v>7</v>
      </c>
      <c r="AQ121" s="36"/>
      <c r="AR121" s="36"/>
      <c r="AS121" s="36"/>
      <c r="AT121" s="36"/>
      <c r="AU121" s="36">
        <v>8</v>
      </c>
      <c r="AV121" s="36"/>
      <c r="AW121" s="36"/>
      <c r="AX121" s="36"/>
      <c r="AY121" s="36"/>
      <c r="AZ121" s="36">
        <v>9</v>
      </c>
      <c r="BA121" s="36"/>
      <c r="BB121" s="36"/>
      <c r="BC121" s="36"/>
      <c r="BD121" s="36"/>
      <c r="BE121" s="36">
        <v>10</v>
      </c>
      <c r="BF121" s="36"/>
      <c r="BG121" s="36"/>
      <c r="BH121" s="36"/>
      <c r="BI121" s="36"/>
      <c r="BJ121" s="36">
        <v>11</v>
      </c>
      <c r="BK121" s="36"/>
      <c r="BL121" s="36"/>
      <c r="BM121" s="36"/>
      <c r="BN121" s="36"/>
      <c r="BO121" s="36">
        <v>12</v>
      </c>
      <c r="BP121" s="36"/>
      <c r="BQ121" s="36"/>
      <c r="BR121" s="36"/>
      <c r="BS121" s="36"/>
      <c r="BT121" s="36">
        <v>13</v>
      </c>
      <c r="BU121" s="36"/>
      <c r="BV121" s="36"/>
      <c r="BW121" s="36"/>
      <c r="BX121" s="36"/>
    </row>
    <row r="122" spans="1:79" ht="10.5" hidden="1" customHeight="1">
      <c r="A122" s="33" t="s">
        <v>154</v>
      </c>
      <c r="B122" s="34"/>
      <c r="C122" s="34"/>
      <c r="D122" s="36" t="s">
        <v>57</v>
      </c>
      <c r="E122" s="36"/>
      <c r="F122" s="36"/>
      <c r="G122" s="36"/>
      <c r="H122" s="36"/>
      <c r="I122" s="36"/>
      <c r="J122" s="36"/>
      <c r="K122" s="36"/>
      <c r="L122" s="36"/>
      <c r="M122" s="36"/>
      <c r="N122" s="36"/>
      <c r="O122" s="36"/>
      <c r="P122" s="36"/>
      <c r="Q122" s="36" t="s">
        <v>70</v>
      </c>
      <c r="R122" s="36"/>
      <c r="S122" s="36"/>
      <c r="T122" s="36"/>
      <c r="U122" s="36"/>
      <c r="V122" s="36" t="s">
        <v>71</v>
      </c>
      <c r="W122" s="36"/>
      <c r="X122" s="36"/>
      <c r="Y122" s="36"/>
      <c r="Z122" s="36"/>
      <c r="AA122" s="36"/>
      <c r="AB122" s="36"/>
      <c r="AC122" s="36"/>
      <c r="AD122" s="36"/>
      <c r="AE122" s="36"/>
      <c r="AF122" s="38" t="s">
        <v>111</v>
      </c>
      <c r="AG122" s="38"/>
      <c r="AH122" s="38"/>
      <c r="AI122" s="38"/>
      <c r="AJ122" s="38"/>
      <c r="AK122" s="37" t="s">
        <v>112</v>
      </c>
      <c r="AL122" s="37"/>
      <c r="AM122" s="37"/>
      <c r="AN122" s="37"/>
      <c r="AO122" s="37"/>
      <c r="AP122" s="44" t="s">
        <v>122</v>
      </c>
      <c r="AQ122" s="44"/>
      <c r="AR122" s="44"/>
      <c r="AS122" s="44"/>
      <c r="AT122" s="44"/>
      <c r="AU122" s="38" t="s">
        <v>113</v>
      </c>
      <c r="AV122" s="38"/>
      <c r="AW122" s="38"/>
      <c r="AX122" s="38"/>
      <c r="AY122" s="38"/>
      <c r="AZ122" s="37" t="s">
        <v>114</v>
      </c>
      <c r="BA122" s="37"/>
      <c r="BB122" s="37"/>
      <c r="BC122" s="37"/>
      <c r="BD122" s="37"/>
      <c r="BE122" s="44" t="s">
        <v>122</v>
      </c>
      <c r="BF122" s="44"/>
      <c r="BG122" s="44"/>
      <c r="BH122" s="44"/>
      <c r="BI122" s="44"/>
      <c r="BJ122" s="38" t="s">
        <v>105</v>
      </c>
      <c r="BK122" s="38"/>
      <c r="BL122" s="38"/>
      <c r="BM122" s="38"/>
      <c r="BN122" s="38"/>
      <c r="BO122" s="37" t="s">
        <v>106</v>
      </c>
      <c r="BP122" s="37"/>
      <c r="BQ122" s="37"/>
      <c r="BR122" s="37"/>
      <c r="BS122" s="37"/>
      <c r="BT122" s="44" t="s">
        <v>122</v>
      </c>
      <c r="BU122" s="44"/>
      <c r="BV122" s="44"/>
      <c r="BW122" s="44"/>
      <c r="BX122" s="44"/>
      <c r="CA122" t="s">
        <v>37</v>
      </c>
    </row>
    <row r="123" spans="1:79" s="6" customFormat="1" ht="15" customHeight="1">
      <c r="A123" s="87">
        <v>0</v>
      </c>
      <c r="B123" s="85"/>
      <c r="C123" s="85"/>
      <c r="D123" s="110" t="s">
        <v>185</v>
      </c>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1"/>
      <c r="AG123" s="111"/>
      <c r="AH123" s="111"/>
      <c r="AI123" s="111"/>
      <c r="AJ123" s="111"/>
      <c r="AK123" s="111"/>
      <c r="AL123" s="111"/>
      <c r="AM123" s="111"/>
      <c r="AN123" s="111"/>
      <c r="AO123" s="111"/>
      <c r="AP123" s="111">
        <f>IF(ISNUMBER(AF123),AF123,0)+IF(ISNUMBER(AK123),AK123,0)</f>
        <v>0</v>
      </c>
      <c r="AQ123" s="111"/>
      <c r="AR123" s="111"/>
      <c r="AS123" s="111"/>
      <c r="AT123" s="111"/>
      <c r="AU123" s="111"/>
      <c r="AV123" s="111"/>
      <c r="AW123" s="111"/>
      <c r="AX123" s="111"/>
      <c r="AY123" s="111"/>
      <c r="AZ123" s="111"/>
      <c r="BA123" s="111"/>
      <c r="BB123" s="111"/>
      <c r="BC123" s="111"/>
      <c r="BD123" s="111"/>
      <c r="BE123" s="111">
        <f>IF(ISNUMBER(AU123),AU123,0)+IF(ISNUMBER(AZ123),AZ123,0)</f>
        <v>0</v>
      </c>
      <c r="BF123" s="111"/>
      <c r="BG123" s="111"/>
      <c r="BH123" s="111"/>
      <c r="BI123" s="111"/>
      <c r="BJ123" s="111"/>
      <c r="BK123" s="111"/>
      <c r="BL123" s="111"/>
      <c r="BM123" s="111"/>
      <c r="BN123" s="111"/>
      <c r="BO123" s="111"/>
      <c r="BP123" s="111"/>
      <c r="BQ123" s="111"/>
      <c r="BR123" s="111"/>
      <c r="BS123" s="111"/>
      <c r="BT123" s="111">
        <f>IF(ISNUMBER(BJ123),BJ123,0)+IF(ISNUMBER(BO123),BO123,0)</f>
        <v>0</v>
      </c>
      <c r="BU123" s="111"/>
      <c r="BV123" s="111"/>
      <c r="BW123" s="111"/>
      <c r="BX123" s="111"/>
      <c r="CA123" s="6" t="s">
        <v>38</v>
      </c>
    </row>
    <row r="124" spans="1:79" s="99" customFormat="1" ht="15" customHeight="1">
      <c r="A124" s="89">
        <v>1</v>
      </c>
      <c r="B124" s="90"/>
      <c r="C124" s="90"/>
      <c r="D124" s="115" t="s">
        <v>186</v>
      </c>
      <c r="E124" s="116"/>
      <c r="F124" s="116"/>
      <c r="G124" s="116"/>
      <c r="H124" s="116"/>
      <c r="I124" s="116"/>
      <c r="J124" s="116"/>
      <c r="K124" s="116"/>
      <c r="L124" s="116"/>
      <c r="M124" s="116"/>
      <c r="N124" s="116"/>
      <c r="O124" s="116"/>
      <c r="P124" s="117"/>
      <c r="Q124" s="36" t="s">
        <v>187</v>
      </c>
      <c r="R124" s="36"/>
      <c r="S124" s="36"/>
      <c r="T124" s="36"/>
      <c r="U124" s="36"/>
      <c r="V124" s="36" t="s">
        <v>188</v>
      </c>
      <c r="W124" s="36"/>
      <c r="X124" s="36"/>
      <c r="Y124" s="36"/>
      <c r="Z124" s="36"/>
      <c r="AA124" s="36"/>
      <c r="AB124" s="36"/>
      <c r="AC124" s="36"/>
      <c r="AD124" s="36"/>
      <c r="AE124" s="36"/>
      <c r="AF124" s="118">
        <v>7</v>
      </c>
      <c r="AG124" s="118"/>
      <c r="AH124" s="118"/>
      <c r="AI124" s="118"/>
      <c r="AJ124" s="118"/>
      <c r="AK124" s="118">
        <v>0</v>
      </c>
      <c r="AL124" s="118"/>
      <c r="AM124" s="118"/>
      <c r="AN124" s="118"/>
      <c r="AO124" s="118"/>
      <c r="AP124" s="118">
        <f>IF(ISNUMBER(AF124),AF124,0)+IF(ISNUMBER(AK124),AK124,0)</f>
        <v>7</v>
      </c>
      <c r="AQ124" s="118"/>
      <c r="AR124" s="118"/>
      <c r="AS124" s="118"/>
      <c r="AT124" s="118"/>
      <c r="AU124" s="118">
        <v>7</v>
      </c>
      <c r="AV124" s="118"/>
      <c r="AW124" s="118"/>
      <c r="AX124" s="118"/>
      <c r="AY124" s="118"/>
      <c r="AZ124" s="118">
        <v>0</v>
      </c>
      <c r="BA124" s="118"/>
      <c r="BB124" s="118"/>
      <c r="BC124" s="118"/>
      <c r="BD124" s="118"/>
      <c r="BE124" s="118">
        <f>IF(ISNUMBER(AU124),AU124,0)+IF(ISNUMBER(AZ124),AZ124,0)</f>
        <v>7</v>
      </c>
      <c r="BF124" s="118"/>
      <c r="BG124" s="118"/>
      <c r="BH124" s="118"/>
      <c r="BI124" s="118"/>
      <c r="BJ124" s="118">
        <v>7</v>
      </c>
      <c r="BK124" s="118"/>
      <c r="BL124" s="118"/>
      <c r="BM124" s="118"/>
      <c r="BN124" s="118"/>
      <c r="BO124" s="118">
        <v>0</v>
      </c>
      <c r="BP124" s="118"/>
      <c r="BQ124" s="118"/>
      <c r="BR124" s="118"/>
      <c r="BS124" s="118"/>
      <c r="BT124" s="118">
        <f>IF(ISNUMBER(BJ124),BJ124,0)+IF(ISNUMBER(BO124),BO124,0)</f>
        <v>7</v>
      </c>
      <c r="BU124" s="118"/>
      <c r="BV124" s="118"/>
      <c r="BW124" s="118"/>
      <c r="BX124" s="118"/>
    </row>
    <row r="125" spans="1:79" s="6" customFormat="1" ht="15" customHeight="1">
      <c r="A125" s="87">
        <v>0</v>
      </c>
      <c r="B125" s="85"/>
      <c r="C125" s="85"/>
      <c r="D125" s="112" t="s">
        <v>189</v>
      </c>
      <c r="E125" s="113"/>
      <c r="F125" s="113"/>
      <c r="G125" s="113"/>
      <c r="H125" s="113"/>
      <c r="I125" s="113"/>
      <c r="J125" s="113"/>
      <c r="K125" s="113"/>
      <c r="L125" s="113"/>
      <c r="M125" s="113"/>
      <c r="N125" s="113"/>
      <c r="O125" s="113"/>
      <c r="P125" s="114"/>
      <c r="Q125" s="110"/>
      <c r="R125" s="110"/>
      <c r="S125" s="110"/>
      <c r="T125" s="110"/>
      <c r="U125" s="110"/>
      <c r="V125" s="110"/>
      <c r="W125" s="110"/>
      <c r="X125" s="110"/>
      <c r="Y125" s="110"/>
      <c r="Z125" s="110"/>
      <c r="AA125" s="110"/>
      <c r="AB125" s="110"/>
      <c r="AC125" s="110"/>
      <c r="AD125" s="110"/>
      <c r="AE125" s="110"/>
      <c r="AF125" s="111"/>
      <c r="AG125" s="111"/>
      <c r="AH125" s="111"/>
      <c r="AI125" s="111"/>
      <c r="AJ125" s="111"/>
      <c r="AK125" s="111"/>
      <c r="AL125" s="111"/>
      <c r="AM125" s="111"/>
      <c r="AN125" s="111"/>
      <c r="AO125" s="111"/>
      <c r="AP125" s="111">
        <f>IF(ISNUMBER(AF125),AF125,0)+IF(ISNUMBER(AK125),AK125,0)</f>
        <v>0</v>
      </c>
      <c r="AQ125" s="111"/>
      <c r="AR125" s="111"/>
      <c r="AS125" s="111"/>
      <c r="AT125" s="111"/>
      <c r="AU125" s="111"/>
      <c r="AV125" s="111"/>
      <c r="AW125" s="111"/>
      <c r="AX125" s="111"/>
      <c r="AY125" s="111"/>
      <c r="AZ125" s="111"/>
      <c r="BA125" s="111"/>
      <c r="BB125" s="111"/>
      <c r="BC125" s="111"/>
      <c r="BD125" s="111"/>
      <c r="BE125" s="111">
        <f>IF(ISNUMBER(AU125),AU125,0)+IF(ISNUMBER(AZ125),AZ125,0)</f>
        <v>0</v>
      </c>
      <c r="BF125" s="111"/>
      <c r="BG125" s="111"/>
      <c r="BH125" s="111"/>
      <c r="BI125" s="111"/>
      <c r="BJ125" s="111"/>
      <c r="BK125" s="111"/>
      <c r="BL125" s="111"/>
      <c r="BM125" s="111"/>
      <c r="BN125" s="111"/>
      <c r="BO125" s="111"/>
      <c r="BP125" s="111"/>
      <c r="BQ125" s="111"/>
      <c r="BR125" s="111"/>
      <c r="BS125" s="111"/>
      <c r="BT125" s="111">
        <f>IF(ISNUMBER(BJ125),BJ125,0)+IF(ISNUMBER(BO125),BO125,0)</f>
        <v>0</v>
      </c>
      <c r="BU125" s="111"/>
      <c r="BV125" s="111"/>
      <c r="BW125" s="111"/>
      <c r="BX125" s="111"/>
    </row>
    <row r="126" spans="1:79" s="99" customFormat="1" ht="28.5" customHeight="1">
      <c r="A126" s="89">
        <v>2</v>
      </c>
      <c r="B126" s="90"/>
      <c r="C126" s="90"/>
      <c r="D126" s="115" t="s">
        <v>190</v>
      </c>
      <c r="E126" s="93"/>
      <c r="F126" s="93"/>
      <c r="G126" s="93"/>
      <c r="H126" s="93"/>
      <c r="I126" s="93"/>
      <c r="J126" s="93"/>
      <c r="K126" s="93"/>
      <c r="L126" s="93"/>
      <c r="M126" s="93"/>
      <c r="N126" s="93"/>
      <c r="O126" s="93"/>
      <c r="P126" s="94"/>
      <c r="Q126" s="36" t="s">
        <v>187</v>
      </c>
      <c r="R126" s="36"/>
      <c r="S126" s="36"/>
      <c r="T126" s="36"/>
      <c r="U126" s="36"/>
      <c r="V126" s="36"/>
      <c r="W126" s="36"/>
      <c r="X126" s="36"/>
      <c r="Y126" s="36"/>
      <c r="Z126" s="36"/>
      <c r="AA126" s="36"/>
      <c r="AB126" s="36"/>
      <c r="AC126" s="36"/>
      <c r="AD126" s="36"/>
      <c r="AE126" s="36"/>
      <c r="AF126" s="118">
        <v>370</v>
      </c>
      <c r="AG126" s="118"/>
      <c r="AH126" s="118"/>
      <c r="AI126" s="118"/>
      <c r="AJ126" s="118"/>
      <c r="AK126" s="118">
        <v>0</v>
      </c>
      <c r="AL126" s="118"/>
      <c r="AM126" s="118"/>
      <c r="AN126" s="118"/>
      <c r="AO126" s="118"/>
      <c r="AP126" s="118">
        <f>IF(ISNUMBER(AF126),AF126,0)+IF(ISNUMBER(AK126),AK126,0)</f>
        <v>370</v>
      </c>
      <c r="AQ126" s="118"/>
      <c r="AR126" s="118"/>
      <c r="AS126" s="118"/>
      <c r="AT126" s="118"/>
      <c r="AU126" s="118">
        <v>385</v>
      </c>
      <c r="AV126" s="118"/>
      <c r="AW126" s="118"/>
      <c r="AX126" s="118"/>
      <c r="AY126" s="118"/>
      <c r="AZ126" s="118">
        <v>0</v>
      </c>
      <c r="BA126" s="118"/>
      <c r="BB126" s="118"/>
      <c r="BC126" s="118"/>
      <c r="BD126" s="118"/>
      <c r="BE126" s="118">
        <f>IF(ISNUMBER(AU126),AU126,0)+IF(ISNUMBER(AZ126),AZ126,0)</f>
        <v>385</v>
      </c>
      <c r="BF126" s="118"/>
      <c r="BG126" s="118"/>
      <c r="BH126" s="118"/>
      <c r="BI126" s="118"/>
      <c r="BJ126" s="118">
        <v>390</v>
      </c>
      <c r="BK126" s="118"/>
      <c r="BL126" s="118"/>
      <c r="BM126" s="118"/>
      <c r="BN126" s="118"/>
      <c r="BO126" s="118">
        <v>0</v>
      </c>
      <c r="BP126" s="118"/>
      <c r="BQ126" s="118"/>
      <c r="BR126" s="118"/>
      <c r="BS126" s="118"/>
      <c r="BT126" s="118">
        <f>IF(ISNUMBER(BJ126),BJ126,0)+IF(ISNUMBER(BO126),BO126,0)</f>
        <v>390</v>
      </c>
      <c r="BU126" s="118"/>
      <c r="BV126" s="118"/>
      <c r="BW126" s="118"/>
      <c r="BX126" s="118"/>
    </row>
    <row r="127" spans="1:79" s="99" customFormat="1" ht="30" customHeight="1">
      <c r="A127" s="89">
        <v>3</v>
      </c>
      <c r="B127" s="90"/>
      <c r="C127" s="90"/>
      <c r="D127" s="115" t="s">
        <v>191</v>
      </c>
      <c r="E127" s="93"/>
      <c r="F127" s="93"/>
      <c r="G127" s="93"/>
      <c r="H127" s="93"/>
      <c r="I127" s="93"/>
      <c r="J127" s="93"/>
      <c r="K127" s="93"/>
      <c r="L127" s="93"/>
      <c r="M127" s="93"/>
      <c r="N127" s="93"/>
      <c r="O127" s="93"/>
      <c r="P127" s="94"/>
      <c r="Q127" s="36" t="s">
        <v>187</v>
      </c>
      <c r="R127" s="36"/>
      <c r="S127" s="36"/>
      <c r="T127" s="36"/>
      <c r="U127" s="36"/>
      <c r="V127" s="36"/>
      <c r="W127" s="36"/>
      <c r="X127" s="36"/>
      <c r="Y127" s="36"/>
      <c r="Z127" s="36"/>
      <c r="AA127" s="36"/>
      <c r="AB127" s="36"/>
      <c r="AC127" s="36"/>
      <c r="AD127" s="36"/>
      <c r="AE127" s="36"/>
      <c r="AF127" s="118">
        <v>115</v>
      </c>
      <c r="AG127" s="118"/>
      <c r="AH127" s="118"/>
      <c r="AI127" s="118"/>
      <c r="AJ127" s="118"/>
      <c r="AK127" s="118">
        <v>0</v>
      </c>
      <c r="AL127" s="118"/>
      <c r="AM127" s="118"/>
      <c r="AN127" s="118"/>
      <c r="AO127" s="118"/>
      <c r="AP127" s="118">
        <f>IF(ISNUMBER(AF127),AF127,0)+IF(ISNUMBER(AK127),AK127,0)</f>
        <v>115</v>
      </c>
      <c r="AQ127" s="118"/>
      <c r="AR127" s="118"/>
      <c r="AS127" s="118"/>
      <c r="AT127" s="118"/>
      <c r="AU127" s="118">
        <v>80</v>
      </c>
      <c r="AV127" s="118"/>
      <c r="AW127" s="118"/>
      <c r="AX127" s="118"/>
      <c r="AY127" s="118"/>
      <c r="AZ127" s="118">
        <v>0</v>
      </c>
      <c r="BA127" s="118"/>
      <c r="BB127" s="118"/>
      <c r="BC127" s="118"/>
      <c r="BD127" s="118"/>
      <c r="BE127" s="118">
        <f>IF(ISNUMBER(AU127),AU127,0)+IF(ISNUMBER(AZ127),AZ127,0)</f>
        <v>80</v>
      </c>
      <c r="BF127" s="118"/>
      <c r="BG127" s="118"/>
      <c r="BH127" s="118"/>
      <c r="BI127" s="118"/>
      <c r="BJ127" s="118">
        <v>90</v>
      </c>
      <c r="BK127" s="118"/>
      <c r="BL127" s="118"/>
      <c r="BM127" s="118"/>
      <c r="BN127" s="118"/>
      <c r="BO127" s="118">
        <v>0</v>
      </c>
      <c r="BP127" s="118"/>
      <c r="BQ127" s="118"/>
      <c r="BR127" s="118"/>
      <c r="BS127" s="118"/>
      <c r="BT127" s="118">
        <f>IF(ISNUMBER(BJ127),BJ127,0)+IF(ISNUMBER(BO127),BO127,0)</f>
        <v>90</v>
      </c>
      <c r="BU127" s="118"/>
      <c r="BV127" s="118"/>
      <c r="BW127" s="118"/>
      <c r="BX127" s="118"/>
    </row>
    <row r="128" spans="1:79" s="6" customFormat="1" ht="15" customHeight="1">
      <c r="A128" s="87">
        <v>0</v>
      </c>
      <c r="B128" s="85"/>
      <c r="C128" s="85"/>
      <c r="D128" s="112" t="s">
        <v>192</v>
      </c>
      <c r="E128" s="101"/>
      <c r="F128" s="101"/>
      <c r="G128" s="101"/>
      <c r="H128" s="101"/>
      <c r="I128" s="101"/>
      <c r="J128" s="101"/>
      <c r="K128" s="101"/>
      <c r="L128" s="101"/>
      <c r="M128" s="101"/>
      <c r="N128" s="101"/>
      <c r="O128" s="101"/>
      <c r="P128" s="102"/>
      <c r="Q128" s="110"/>
      <c r="R128" s="110"/>
      <c r="S128" s="110"/>
      <c r="T128" s="110"/>
      <c r="U128" s="110"/>
      <c r="V128" s="110"/>
      <c r="W128" s="110"/>
      <c r="X128" s="110"/>
      <c r="Y128" s="110"/>
      <c r="Z128" s="110"/>
      <c r="AA128" s="110"/>
      <c r="AB128" s="110"/>
      <c r="AC128" s="110"/>
      <c r="AD128" s="110"/>
      <c r="AE128" s="110"/>
      <c r="AF128" s="111"/>
      <c r="AG128" s="111"/>
      <c r="AH128" s="111"/>
      <c r="AI128" s="111"/>
      <c r="AJ128" s="111"/>
      <c r="AK128" s="111"/>
      <c r="AL128" s="111"/>
      <c r="AM128" s="111"/>
      <c r="AN128" s="111"/>
      <c r="AO128" s="111"/>
      <c r="AP128" s="111">
        <f>IF(ISNUMBER(AF128),AF128,0)+IF(ISNUMBER(AK128),AK128,0)</f>
        <v>0</v>
      </c>
      <c r="AQ128" s="111"/>
      <c r="AR128" s="111"/>
      <c r="AS128" s="111"/>
      <c r="AT128" s="111"/>
      <c r="AU128" s="111"/>
      <c r="AV128" s="111"/>
      <c r="AW128" s="111"/>
      <c r="AX128" s="111"/>
      <c r="AY128" s="111"/>
      <c r="AZ128" s="111"/>
      <c r="BA128" s="111"/>
      <c r="BB128" s="111"/>
      <c r="BC128" s="111"/>
      <c r="BD128" s="111"/>
      <c r="BE128" s="111">
        <f>IF(ISNUMBER(AU128),AU128,0)+IF(ISNUMBER(AZ128),AZ128,0)</f>
        <v>0</v>
      </c>
      <c r="BF128" s="111"/>
      <c r="BG128" s="111"/>
      <c r="BH128" s="111"/>
      <c r="BI128" s="111"/>
      <c r="BJ128" s="111"/>
      <c r="BK128" s="111"/>
      <c r="BL128" s="111"/>
      <c r="BM128" s="111"/>
      <c r="BN128" s="111"/>
      <c r="BO128" s="111"/>
      <c r="BP128" s="111"/>
      <c r="BQ128" s="111"/>
      <c r="BR128" s="111"/>
      <c r="BS128" s="111"/>
      <c r="BT128" s="111">
        <f>IF(ISNUMBER(BJ128),BJ128,0)+IF(ISNUMBER(BO128),BO128,0)</f>
        <v>0</v>
      </c>
      <c r="BU128" s="111"/>
      <c r="BV128" s="111"/>
      <c r="BW128" s="111"/>
      <c r="BX128" s="111"/>
    </row>
    <row r="129" spans="1:79" s="99" customFormat="1" ht="28.5" customHeight="1">
      <c r="A129" s="89">
        <v>4</v>
      </c>
      <c r="B129" s="90"/>
      <c r="C129" s="90"/>
      <c r="D129" s="115" t="s">
        <v>193</v>
      </c>
      <c r="E129" s="93"/>
      <c r="F129" s="93"/>
      <c r="G129" s="93"/>
      <c r="H129" s="93"/>
      <c r="I129" s="93"/>
      <c r="J129" s="93"/>
      <c r="K129" s="93"/>
      <c r="L129" s="93"/>
      <c r="M129" s="93"/>
      <c r="N129" s="93"/>
      <c r="O129" s="93"/>
      <c r="P129" s="94"/>
      <c r="Q129" s="36" t="s">
        <v>194</v>
      </c>
      <c r="R129" s="36"/>
      <c r="S129" s="36"/>
      <c r="T129" s="36"/>
      <c r="U129" s="36"/>
      <c r="V129" s="36"/>
      <c r="W129" s="36"/>
      <c r="X129" s="36"/>
      <c r="Y129" s="36"/>
      <c r="Z129" s="36"/>
      <c r="AA129" s="36"/>
      <c r="AB129" s="36"/>
      <c r="AC129" s="36"/>
      <c r="AD129" s="36"/>
      <c r="AE129" s="36"/>
      <c r="AF129" s="118">
        <v>317128.57</v>
      </c>
      <c r="AG129" s="118"/>
      <c r="AH129" s="118"/>
      <c r="AI129" s="118"/>
      <c r="AJ129" s="118"/>
      <c r="AK129" s="118">
        <v>0</v>
      </c>
      <c r="AL129" s="118"/>
      <c r="AM129" s="118"/>
      <c r="AN129" s="118"/>
      <c r="AO129" s="118"/>
      <c r="AP129" s="118">
        <f>IF(ISNUMBER(AF129),AF129,0)+IF(ISNUMBER(AK129),AK129,0)</f>
        <v>317128.57</v>
      </c>
      <c r="AQ129" s="118"/>
      <c r="AR129" s="118"/>
      <c r="AS129" s="118"/>
      <c r="AT129" s="118"/>
      <c r="AU129" s="118">
        <v>373088.86</v>
      </c>
      <c r="AV129" s="118"/>
      <c r="AW129" s="118"/>
      <c r="AX129" s="118"/>
      <c r="AY129" s="118"/>
      <c r="AZ129" s="118">
        <v>0</v>
      </c>
      <c r="BA129" s="118"/>
      <c r="BB129" s="118"/>
      <c r="BC129" s="118"/>
      <c r="BD129" s="118"/>
      <c r="BE129" s="118">
        <f>IF(ISNUMBER(AU129),AU129,0)+IF(ISNUMBER(AZ129),AZ129,0)</f>
        <v>373088.86</v>
      </c>
      <c r="BF129" s="118"/>
      <c r="BG129" s="118"/>
      <c r="BH129" s="118"/>
      <c r="BI129" s="118"/>
      <c r="BJ129" s="118">
        <v>445264.29</v>
      </c>
      <c r="BK129" s="118"/>
      <c r="BL129" s="118"/>
      <c r="BM129" s="118"/>
      <c r="BN129" s="118"/>
      <c r="BO129" s="118">
        <v>0</v>
      </c>
      <c r="BP129" s="118"/>
      <c r="BQ129" s="118"/>
      <c r="BR129" s="118"/>
      <c r="BS129" s="118"/>
      <c r="BT129" s="118">
        <f>IF(ISNUMBER(BJ129),BJ129,0)+IF(ISNUMBER(BO129),BO129,0)</f>
        <v>445264.29</v>
      </c>
      <c r="BU129" s="118"/>
      <c r="BV129" s="118"/>
      <c r="BW129" s="118"/>
      <c r="BX129" s="118"/>
    </row>
    <row r="131" spans="1:79" ht="14.25" customHeight="1">
      <c r="A131" s="42" t="s">
        <v>242</v>
      </c>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row>
    <row r="132" spans="1:79" ht="23.1" customHeight="1">
      <c r="A132" s="61" t="s">
        <v>6</v>
      </c>
      <c r="B132" s="62"/>
      <c r="C132" s="62"/>
      <c r="D132" s="36" t="s">
        <v>9</v>
      </c>
      <c r="E132" s="36"/>
      <c r="F132" s="36"/>
      <c r="G132" s="36"/>
      <c r="H132" s="36"/>
      <c r="I132" s="36"/>
      <c r="J132" s="36"/>
      <c r="K132" s="36"/>
      <c r="L132" s="36"/>
      <c r="M132" s="36"/>
      <c r="N132" s="36"/>
      <c r="O132" s="36"/>
      <c r="P132" s="36"/>
      <c r="Q132" s="36" t="s">
        <v>8</v>
      </c>
      <c r="R132" s="36"/>
      <c r="S132" s="36"/>
      <c r="T132" s="36"/>
      <c r="U132" s="36"/>
      <c r="V132" s="36" t="s">
        <v>7</v>
      </c>
      <c r="W132" s="36"/>
      <c r="X132" s="36"/>
      <c r="Y132" s="36"/>
      <c r="Z132" s="36"/>
      <c r="AA132" s="36"/>
      <c r="AB132" s="36"/>
      <c r="AC132" s="36"/>
      <c r="AD132" s="36"/>
      <c r="AE132" s="36"/>
      <c r="AF132" s="30" t="s">
        <v>233</v>
      </c>
      <c r="AG132" s="31"/>
      <c r="AH132" s="31"/>
      <c r="AI132" s="31"/>
      <c r="AJ132" s="31"/>
      <c r="AK132" s="31"/>
      <c r="AL132" s="31"/>
      <c r="AM132" s="31"/>
      <c r="AN132" s="31"/>
      <c r="AO132" s="31"/>
      <c r="AP132" s="31"/>
      <c r="AQ132" s="31"/>
      <c r="AR132" s="31"/>
      <c r="AS132" s="31"/>
      <c r="AT132" s="32"/>
      <c r="AU132" s="30" t="s">
        <v>238</v>
      </c>
      <c r="AV132" s="31"/>
      <c r="AW132" s="31"/>
      <c r="AX132" s="31"/>
      <c r="AY132" s="31"/>
      <c r="AZ132" s="31"/>
      <c r="BA132" s="31"/>
      <c r="BB132" s="31"/>
      <c r="BC132" s="31"/>
      <c r="BD132" s="31"/>
      <c r="BE132" s="31"/>
      <c r="BF132" s="31"/>
      <c r="BG132" s="31"/>
      <c r="BH132" s="31"/>
      <c r="BI132" s="32"/>
    </row>
    <row r="133" spans="1:79" ht="28.5" customHeight="1">
      <c r="A133" s="64"/>
      <c r="B133" s="65"/>
      <c r="C133" s="65"/>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t="s">
        <v>4</v>
      </c>
      <c r="AG133" s="36"/>
      <c r="AH133" s="36"/>
      <c r="AI133" s="36"/>
      <c r="AJ133" s="36"/>
      <c r="AK133" s="36" t="s">
        <v>3</v>
      </c>
      <c r="AL133" s="36"/>
      <c r="AM133" s="36"/>
      <c r="AN133" s="36"/>
      <c r="AO133" s="36"/>
      <c r="AP133" s="36" t="s">
        <v>123</v>
      </c>
      <c r="AQ133" s="36"/>
      <c r="AR133" s="36"/>
      <c r="AS133" s="36"/>
      <c r="AT133" s="36"/>
      <c r="AU133" s="36" t="s">
        <v>4</v>
      </c>
      <c r="AV133" s="36"/>
      <c r="AW133" s="36"/>
      <c r="AX133" s="36"/>
      <c r="AY133" s="36"/>
      <c r="AZ133" s="36" t="s">
        <v>3</v>
      </c>
      <c r="BA133" s="36"/>
      <c r="BB133" s="36"/>
      <c r="BC133" s="36"/>
      <c r="BD133" s="36"/>
      <c r="BE133" s="36" t="s">
        <v>90</v>
      </c>
      <c r="BF133" s="36"/>
      <c r="BG133" s="36"/>
      <c r="BH133" s="36"/>
      <c r="BI133" s="36"/>
    </row>
    <row r="134" spans="1:79" ht="15" customHeight="1">
      <c r="A134" s="30">
        <v>1</v>
      </c>
      <c r="B134" s="31"/>
      <c r="C134" s="31"/>
      <c r="D134" s="36">
        <v>2</v>
      </c>
      <c r="E134" s="36"/>
      <c r="F134" s="36"/>
      <c r="G134" s="36"/>
      <c r="H134" s="36"/>
      <c r="I134" s="36"/>
      <c r="J134" s="36"/>
      <c r="K134" s="36"/>
      <c r="L134" s="36"/>
      <c r="M134" s="36"/>
      <c r="N134" s="36"/>
      <c r="O134" s="36"/>
      <c r="P134" s="36"/>
      <c r="Q134" s="36">
        <v>3</v>
      </c>
      <c r="R134" s="36"/>
      <c r="S134" s="36"/>
      <c r="T134" s="36"/>
      <c r="U134" s="36"/>
      <c r="V134" s="36">
        <v>4</v>
      </c>
      <c r="W134" s="36"/>
      <c r="X134" s="36"/>
      <c r="Y134" s="36"/>
      <c r="Z134" s="36"/>
      <c r="AA134" s="36"/>
      <c r="AB134" s="36"/>
      <c r="AC134" s="36"/>
      <c r="AD134" s="36"/>
      <c r="AE134" s="36"/>
      <c r="AF134" s="36">
        <v>5</v>
      </c>
      <c r="AG134" s="36"/>
      <c r="AH134" s="36"/>
      <c r="AI134" s="36"/>
      <c r="AJ134" s="36"/>
      <c r="AK134" s="36">
        <v>6</v>
      </c>
      <c r="AL134" s="36"/>
      <c r="AM134" s="36"/>
      <c r="AN134" s="36"/>
      <c r="AO134" s="36"/>
      <c r="AP134" s="36">
        <v>7</v>
      </c>
      <c r="AQ134" s="36"/>
      <c r="AR134" s="36"/>
      <c r="AS134" s="36"/>
      <c r="AT134" s="36"/>
      <c r="AU134" s="36">
        <v>8</v>
      </c>
      <c r="AV134" s="36"/>
      <c r="AW134" s="36"/>
      <c r="AX134" s="36"/>
      <c r="AY134" s="36"/>
      <c r="AZ134" s="36">
        <v>9</v>
      </c>
      <c r="BA134" s="36"/>
      <c r="BB134" s="36"/>
      <c r="BC134" s="36"/>
      <c r="BD134" s="36"/>
      <c r="BE134" s="36">
        <v>10</v>
      </c>
      <c r="BF134" s="36"/>
      <c r="BG134" s="36"/>
      <c r="BH134" s="36"/>
      <c r="BI134" s="36"/>
    </row>
    <row r="135" spans="1:79" ht="15.75" hidden="1" customHeight="1">
      <c r="A135" s="33" t="s">
        <v>154</v>
      </c>
      <c r="B135" s="34"/>
      <c r="C135" s="34"/>
      <c r="D135" s="36" t="s">
        <v>57</v>
      </c>
      <c r="E135" s="36"/>
      <c r="F135" s="36"/>
      <c r="G135" s="36"/>
      <c r="H135" s="36"/>
      <c r="I135" s="36"/>
      <c r="J135" s="36"/>
      <c r="K135" s="36"/>
      <c r="L135" s="36"/>
      <c r="M135" s="36"/>
      <c r="N135" s="36"/>
      <c r="O135" s="36"/>
      <c r="P135" s="36"/>
      <c r="Q135" s="36" t="s">
        <v>70</v>
      </c>
      <c r="R135" s="36"/>
      <c r="S135" s="36"/>
      <c r="T135" s="36"/>
      <c r="U135" s="36"/>
      <c r="V135" s="36" t="s">
        <v>71</v>
      </c>
      <c r="W135" s="36"/>
      <c r="X135" s="36"/>
      <c r="Y135" s="36"/>
      <c r="Z135" s="36"/>
      <c r="AA135" s="36"/>
      <c r="AB135" s="36"/>
      <c r="AC135" s="36"/>
      <c r="AD135" s="36"/>
      <c r="AE135" s="36"/>
      <c r="AF135" s="38" t="s">
        <v>107</v>
      </c>
      <c r="AG135" s="38"/>
      <c r="AH135" s="38"/>
      <c r="AI135" s="38"/>
      <c r="AJ135" s="38"/>
      <c r="AK135" s="37" t="s">
        <v>108</v>
      </c>
      <c r="AL135" s="37"/>
      <c r="AM135" s="37"/>
      <c r="AN135" s="37"/>
      <c r="AO135" s="37"/>
      <c r="AP135" s="44" t="s">
        <v>122</v>
      </c>
      <c r="AQ135" s="44"/>
      <c r="AR135" s="44"/>
      <c r="AS135" s="44"/>
      <c r="AT135" s="44"/>
      <c r="AU135" s="38" t="s">
        <v>109</v>
      </c>
      <c r="AV135" s="38"/>
      <c r="AW135" s="38"/>
      <c r="AX135" s="38"/>
      <c r="AY135" s="38"/>
      <c r="AZ135" s="37" t="s">
        <v>110</v>
      </c>
      <c r="BA135" s="37"/>
      <c r="BB135" s="37"/>
      <c r="BC135" s="37"/>
      <c r="BD135" s="37"/>
      <c r="BE135" s="44" t="s">
        <v>122</v>
      </c>
      <c r="BF135" s="44"/>
      <c r="BG135" s="44"/>
      <c r="BH135" s="44"/>
      <c r="BI135" s="44"/>
      <c r="CA135" t="s">
        <v>39</v>
      </c>
    </row>
    <row r="136" spans="1:79" s="6" customFormat="1" ht="14.25">
      <c r="A136" s="87">
        <v>0</v>
      </c>
      <c r="B136" s="85"/>
      <c r="C136" s="85"/>
      <c r="D136" s="110" t="s">
        <v>185</v>
      </c>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1"/>
      <c r="AG136" s="111"/>
      <c r="AH136" s="111"/>
      <c r="AI136" s="111"/>
      <c r="AJ136" s="111"/>
      <c r="AK136" s="111"/>
      <c r="AL136" s="111"/>
      <c r="AM136" s="111"/>
      <c r="AN136" s="111"/>
      <c r="AO136" s="111"/>
      <c r="AP136" s="111">
        <f>IF(ISNUMBER(AF136),AF136,0)+IF(ISNUMBER(AK136),AK136,0)</f>
        <v>0</v>
      </c>
      <c r="AQ136" s="111"/>
      <c r="AR136" s="111"/>
      <c r="AS136" s="111"/>
      <c r="AT136" s="111"/>
      <c r="AU136" s="111"/>
      <c r="AV136" s="111"/>
      <c r="AW136" s="111"/>
      <c r="AX136" s="111"/>
      <c r="AY136" s="111"/>
      <c r="AZ136" s="111"/>
      <c r="BA136" s="111"/>
      <c r="BB136" s="111"/>
      <c r="BC136" s="111"/>
      <c r="BD136" s="111"/>
      <c r="BE136" s="111">
        <f>IF(ISNUMBER(AU136),AU136,0)+IF(ISNUMBER(AZ136),AZ136,0)</f>
        <v>0</v>
      </c>
      <c r="BF136" s="111"/>
      <c r="BG136" s="111"/>
      <c r="BH136" s="111"/>
      <c r="BI136" s="111"/>
      <c r="CA136" s="6" t="s">
        <v>40</v>
      </c>
    </row>
    <row r="137" spans="1:79" s="99" customFormat="1" ht="14.25" customHeight="1">
      <c r="A137" s="89">
        <v>1</v>
      </c>
      <c r="B137" s="90"/>
      <c r="C137" s="90"/>
      <c r="D137" s="115" t="s">
        <v>186</v>
      </c>
      <c r="E137" s="116"/>
      <c r="F137" s="116"/>
      <c r="G137" s="116"/>
      <c r="H137" s="116"/>
      <c r="I137" s="116"/>
      <c r="J137" s="116"/>
      <c r="K137" s="116"/>
      <c r="L137" s="116"/>
      <c r="M137" s="116"/>
      <c r="N137" s="116"/>
      <c r="O137" s="116"/>
      <c r="P137" s="117"/>
      <c r="Q137" s="36" t="s">
        <v>187</v>
      </c>
      <c r="R137" s="36"/>
      <c r="S137" s="36"/>
      <c r="T137" s="36"/>
      <c r="U137" s="36"/>
      <c r="V137" s="36" t="s">
        <v>188</v>
      </c>
      <c r="W137" s="36"/>
      <c r="X137" s="36"/>
      <c r="Y137" s="36"/>
      <c r="Z137" s="36"/>
      <c r="AA137" s="36"/>
      <c r="AB137" s="36"/>
      <c r="AC137" s="36"/>
      <c r="AD137" s="36"/>
      <c r="AE137" s="36"/>
      <c r="AF137" s="118">
        <v>7</v>
      </c>
      <c r="AG137" s="118"/>
      <c r="AH137" s="118"/>
      <c r="AI137" s="118"/>
      <c r="AJ137" s="118"/>
      <c r="AK137" s="118">
        <v>0</v>
      </c>
      <c r="AL137" s="118"/>
      <c r="AM137" s="118"/>
      <c r="AN137" s="118"/>
      <c r="AO137" s="118"/>
      <c r="AP137" s="118">
        <f>IF(ISNUMBER(AF137),AF137,0)+IF(ISNUMBER(AK137),AK137,0)</f>
        <v>7</v>
      </c>
      <c r="AQ137" s="118"/>
      <c r="AR137" s="118"/>
      <c r="AS137" s="118"/>
      <c r="AT137" s="118"/>
      <c r="AU137" s="118">
        <v>0</v>
      </c>
      <c r="AV137" s="118"/>
      <c r="AW137" s="118"/>
      <c r="AX137" s="118"/>
      <c r="AY137" s="118"/>
      <c r="AZ137" s="118">
        <v>0</v>
      </c>
      <c r="BA137" s="118"/>
      <c r="BB137" s="118"/>
      <c r="BC137" s="118"/>
      <c r="BD137" s="118"/>
      <c r="BE137" s="118">
        <f>IF(ISNUMBER(AU137),AU137,0)+IF(ISNUMBER(AZ137),AZ137,0)</f>
        <v>0</v>
      </c>
      <c r="BF137" s="118"/>
      <c r="BG137" s="118"/>
      <c r="BH137" s="118"/>
      <c r="BI137" s="118"/>
    </row>
    <row r="138" spans="1:79" s="6" customFormat="1" ht="14.25">
      <c r="A138" s="87">
        <v>0</v>
      </c>
      <c r="B138" s="85"/>
      <c r="C138" s="85"/>
      <c r="D138" s="112" t="s">
        <v>189</v>
      </c>
      <c r="E138" s="113"/>
      <c r="F138" s="113"/>
      <c r="G138" s="113"/>
      <c r="H138" s="113"/>
      <c r="I138" s="113"/>
      <c r="J138" s="113"/>
      <c r="K138" s="113"/>
      <c r="L138" s="113"/>
      <c r="M138" s="113"/>
      <c r="N138" s="113"/>
      <c r="O138" s="113"/>
      <c r="P138" s="114"/>
      <c r="Q138" s="110"/>
      <c r="R138" s="110"/>
      <c r="S138" s="110"/>
      <c r="T138" s="110"/>
      <c r="U138" s="110"/>
      <c r="V138" s="110"/>
      <c r="W138" s="110"/>
      <c r="X138" s="110"/>
      <c r="Y138" s="110"/>
      <c r="Z138" s="110"/>
      <c r="AA138" s="110"/>
      <c r="AB138" s="110"/>
      <c r="AC138" s="110"/>
      <c r="AD138" s="110"/>
      <c r="AE138" s="110"/>
      <c r="AF138" s="111"/>
      <c r="AG138" s="111"/>
      <c r="AH138" s="111"/>
      <c r="AI138" s="111"/>
      <c r="AJ138" s="111"/>
      <c r="AK138" s="111"/>
      <c r="AL138" s="111"/>
      <c r="AM138" s="111"/>
      <c r="AN138" s="111"/>
      <c r="AO138" s="111"/>
      <c r="AP138" s="111">
        <f>IF(ISNUMBER(AF138),AF138,0)+IF(ISNUMBER(AK138),AK138,0)</f>
        <v>0</v>
      </c>
      <c r="AQ138" s="111"/>
      <c r="AR138" s="111"/>
      <c r="AS138" s="111"/>
      <c r="AT138" s="111"/>
      <c r="AU138" s="111"/>
      <c r="AV138" s="111"/>
      <c r="AW138" s="111"/>
      <c r="AX138" s="111"/>
      <c r="AY138" s="111"/>
      <c r="AZ138" s="111"/>
      <c r="BA138" s="111"/>
      <c r="BB138" s="111"/>
      <c r="BC138" s="111"/>
      <c r="BD138" s="111"/>
      <c r="BE138" s="111">
        <f>IF(ISNUMBER(AU138),AU138,0)+IF(ISNUMBER(AZ138),AZ138,0)</f>
        <v>0</v>
      </c>
      <c r="BF138" s="111"/>
      <c r="BG138" s="111"/>
      <c r="BH138" s="111"/>
      <c r="BI138" s="111"/>
    </row>
    <row r="139" spans="1:79" s="99" customFormat="1" ht="28.5" customHeight="1">
      <c r="A139" s="89">
        <v>2</v>
      </c>
      <c r="B139" s="90"/>
      <c r="C139" s="90"/>
      <c r="D139" s="115" t="s">
        <v>190</v>
      </c>
      <c r="E139" s="93"/>
      <c r="F139" s="93"/>
      <c r="G139" s="93"/>
      <c r="H139" s="93"/>
      <c r="I139" s="93"/>
      <c r="J139" s="93"/>
      <c r="K139" s="93"/>
      <c r="L139" s="93"/>
      <c r="M139" s="93"/>
      <c r="N139" s="93"/>
      <c r="O139" s="93"/>
      <c r="P139" s="94"/>
      <c r="Q139" s="36" t="s">
        <v>187</v>
      </c>
      <c r="R139" s="36"/>
      <c r="S139" s="36"/>
      <c r="T139" s="36"/>
      <c r="U139" s="36"/>
      <c r="V139" s="36"/>
      <c r="W139" s="36"/>
      <c r="X139" s="36"/>
      <c r="Y139" s="36"/>
      <c r="Z139" s="36"/>
      <c r="AA139" s="36"/>
      <c r="AB139" s="36"/>
      <c r="AC139" s="36"/>
      <c r="AD139" s="36"/>
      <c r="AE139" s="36"/>
      <c r="AF139" s="118">
        <v>400</v>
      </c>
      <c r="AG139" s="118"/>
      <c r="AH139" s="118"/>
      <c r="AI139" s="118"/>
      <c r="AJ139" s="118"/>
      <c r="AK139" s="118">
        <v>0</v>
      </c>
      <c r="AL139" s="118"/>
      <c r="AM139" s="118"/>
      <c r="AN139" s="118"/>
      <c r="AO139" s="118"/>
      <c r="AP139" s="118">
        <f>IF(ISNUMBER(AF139),AF139,0)+IF(ISNUMBER(AK139),AK139,0)</f>
        <v>400</v>
      </c>
      <c r="AQ139" s="118"/>
      <c r="AR139" s="118"/>
      <c r="AS139" s="118"/>
      <c r="AT139" s="118"/>
      <c r="AU139" s="118">
        <v>0</v>
      </c>
      <c r="AV139" s="118"/>
      <c r="AW139" s="118"/>
      <c r="AX139" s="118"/>
      <c r="AY139" s="118"/>
      <c r="AZ139" s="118">
        <v>0</v>
      </c>
      <c r="BA139" s="118"/>
      <c r="BB139" s="118"/>
      <c r="BC139" s="118"/>
      <c r="BD139" s="118"/>
      <c r="BE139" s="118">
        <f>IF(ISNUMBER(AU139),AU139,0)+IF(ISNUMBER(AZ139),AZ139,0)</f>
        <v>0</v>
      </c>
      <c r="BF139" s="118"/>
      <c r="BG139" s="118"/>
      <c r="BH139" s="118"/>
      <c r="BI139" s="118"/>
    </row>
    <row r="140" spans="1:79" s="99" customFormat="1" ht="30" customHeight="1">
      <c r="A140" s="89">
        <v>3</v>
      </c>
      <c r="B140" s="90"/>
      <c r="C140" s="90"/>
      <c r="D140" s="115" t="s">
        <v>191</v>
      </c>
      <c r="E140" s="93"/>
      <c r="F140" s="93"/>
      <c r="G140" s="93"/>
      <c r="H140" s="93"/>
      <c r="I140" s="93"/>
      <c r="J140" s="93"/>
      <c r="K140" s="93"/>
      <c r="L140" s="93"/>
      <c r="M140" s="93"/>
      <c r="N140" s="93"/>
      <c r="O140" s="93"/>
      <c r="P140" s="94"/>
      <c r="Q140" s="36" t="s">
        <v>187</v>
      </c>
      <c r="R140" s="36"/>
      <c r="S140" s="36"/>
      <c r="T140" s="36"/>
      <c r="U140" s="36"/>
      <c r="V140" s="36"/>
      <c r="W140" s="36"/>
      <c r="X140" s="36"/>
      <c r="Y140" s="36"/>
      <c r="Z140" s="36"/>
      <c r="AA140" s="36"/>
      <c r="AB140" s="36"/>
      <c r="AC140" s="36"/>
      <c r="AD140" s="36"/>
      <c r="AE140" s="36"/>
      <c r="AF140" s="118">
        <v>95</v>
      </c>
      <c r="AG140" s="118"/>
      <c r="AH140" s="118"/>
      <c r="AI140" s="118"/>
      <c r="AJ140" s="118"/>
      <c r="AK140" s="118">
        <v>0</v>
      </c>
      <c r="AL140" s="118"/>
      <c r="AM140" s="118"/>
      <c r="AN140" s="118"/>
      <c r="AO140" s="118"/>
      <c r="AP140" s="118">
        <f>IF(ISNUMBER(AF140),AF140,0)+IF(ISNUMBER(AK140),AK140,0)</f>
        <v>95</v>
      </c>
      <c r="AQ140" s="118"/>
      <c r="AR140" s="118"/>
      <c r="AS140" s="118"/>
      <c r="AT140" s="118"/>
      <c r="AU140" s="118">
        <v>0</v>
      </c>
      <c r="AV140" s="118"/>
      <c r="AW140" s="118"/>
      <c r="AX140" s="118"/>
      <c r="AY140" s="118"/>
      <c r="AZ140" s="118">
        <v>0</v>
      </c>
      <c r="BA140" s="118"/>
      <c r="BB140" s="118"/>
      <c r="BC140" s="118"/>
      <c r="BD140" s="118"/>
      <c r="BE140" s="118">
        <f>IF(ISNUMBER(AU140),AU140,0)+IF(ISNUMBER(AZ140),AZ140,0)</f>
        <v>0</v>
      </c>
      <c r="BF140" s="118"/>
      <c r="BG140" s="118"/>
      <c r="BH140" s="118"/>
      <c r="BI140" s="118"/>
    </row>
    <row r="141" spans="1:79" s="6" customFormat="1" ht="14.25">
      <c r="A141" s="87">
        <v>0</v>
      </c>
      <c r="B141" s="85"/>
      <c r="C141" s="85"/>
      <c r="D141" s="112" t="s">
        <v>192</v>
      </c>
      <c r="E141" s="101"/>
      <c r="F141" s="101"/>
      <c r="G141" s="101"/>
      <c r="H141" s="101"/>
      <c r="I141" s="101"/>
      <c r="J141" s="101"/>
      <c r="K141" s="101"/>
      <c r="L141" s="101"/>
      <c r="M141" s="101"/>
      <c r="N141" s="101"/>
      <c r="O141" s="101"/>
      <c r="P141" s="102"/>
      <c r="Q141" s="110"/>
      <c r="R141" s="110"/>
      <c r="S141" s="110"/>
      <c r="T141" s="110"/>
      <c r="U141" s="110"/>
      <c r="V141" s="110"/>
      <c r="W141" s="110"/>
      <c r="X141" s="110"/>
      <c r="Y141" s="110"/>
      <c r="Z141" s="110"/>
      <c r="AA141" s="110"/>
      <c r="AB141" s="110"/>
      <c r="AC141" s="110"/>
      <c r="AD141" s="110"/>
      <c r="AE141" s="110"/>
      <c r="AF141" s="111"/>
      <c r="AG141" s="111"/>
      <c r="AH141" s="111"/>
      <c r="AI141" s="111"/>
      <c r="AJ141" s="111"/>
      <c r="AK141" s="111"/>
      <c r="AL141" s="111"/>
      <c r="AM141" s="111"/>
      <c r="AN141" s="111"/>
      <c r="AO141" s="111"/>
      <c r="AP141" s="111">
        <f>IF(ISNUMBER(AF141),AF141,0)+IF(ISNUMBER(AK141),AK141,0)</f>
        <v>0</v>
      </c>
      <c r="AQ141" s="111"/>
      <c r="AR141" s="111"/>
      <c r="AS141" s="111"/>
      <c r="AT141" s="111"/>
      <c r="AU141" s="111"/>
      <c r="AV141" s="111"/>
      <c r="AW141" s="111"/>
      <c r="AX141" s="111"/>
      <c r="AY141" s="111"/>
      <c r="AZ141" s="111"/>
      <c r="BA141" s="111"/>
      <c r="BB141" s="111"/>
      <c r="BC141" s="111"/>
      <c r="BD141" s="111"/>
      <c r="BE141" s="111">
        <f>IF(ISNUMBER(AU141),AU141,0)+IF(ISNUMBER(AZ141),AZ141,0)</f>
        <v>0</v>
      </c>
      <c r="BF141" s="111"/>
      <c r="BG141" s="111"/>
      <c r="BH141" s="111"/>
      <c r="BI141" s="111"/>
    </row>
    <row r="142" spans="1:79" s="99" customFormat="1" ht="28.5" customHeight="1">
      <c r="A142" s="89">
        <v>4</v>
      </c>
      <c r="B142" s="90"/>
      <c r="C142" s="90"/>
      <c r="D142" s="115" t="s">
        <v>193</v>
      </c>
      <c r="E142" s="93"/>
      <c r="F142" s="93"/>
      <c r="G142" s="93"/>
      <c r="H142" s="93"/>
      <c r="I142" s="93"/>
      <c r="J142" s="93"/>
      <c r="K142" s="93"/>
      <c r="L142" s="93"/>
      <c r="M142" s="93"/>
      <c r="N142" s="93"/>
      <c r="O142" s="93"/>
      <c r="P142" s="94"/>
      <c r="Q142" s="36" t="s">
        <v>194</v>
      </c>
      <c r="R142" s="36"/>
      <c r="S142" s="36"/>
      <c r="T142" s="36"/>
      <c r="U142" s="36"/>
      <c r="V142" s="36"/>
      <c r="W142" s="36"/>
      <c r="X142" s="36"/>
      <c r="Y142" s="36"/>
      <c r="Z142" s="36"/>
      <c r="AA142" s="36"/>
      <c r="AB142" s="36"/>
      <c r="AC142" s="36"/>
      <c r="AD142" s="36"/>
      <c r="AE142" s="36"/>
      <c r="AF142" s="118">
        <v>489790.71</v>
      </c>
      <c r="AG142" s="118"/>
      <c r="AH142" s="118"/>
      <c r="AI142" s="118"/>
      <c r="AJ142" s="118"/>
      <c r="AK142" s="118">
        <v>0</v>
      </c>
      <c r="AL142" s="118"/>
      <c r="AM142" s="118"/>
      <c r="AN142" s="118"/>
      <c r="AO142" s="118"/>
      <c r="AP142" s="118">
        <f>IF(ISNUMBER(AF142),AF142,0)+IF(ISNUMBER(AK142),AK142,0)</f>
        <v>489790.71</v>
      </c>
      <c r="AQ142" s="118"/>
      <c r="AR142" s="118"/>
      <c r="AS142" s="118"/>
      <c r="AT142" s="118"/>
      <c r="AU142" s="118">
        <v>0</v>
      </c>
      <c r="AV142" s="118"/>
      <c r="AW142" s="118"/>
      <c r="AX142" s="118"/>
      <c r="AY142" s="118"/>
      <c r="AZ142" s="118">
        <v>0</v>
      </c>
      <c r="BA142" s="118"/>
      <c r="BB142" s="118"/>
      <c r="BC142" s="118"/>
      <c r="BD142" s="118"/>
      <c r="BE142" s="118">
        <f>IF(ISNUMBER(AU142),AU142,0)+IF(ISNUMBER(AZ142),AZ142,0)</f>
        <v>0</v>
      </c>
      <c r="BF142" s="118"/>
      <c r="BG142" s="118"/>
      <c r="BH142" s="118"/>
      <c r="BI142" s="118"/>
    </row>
    <row r="144" spans="1:79" ht="14.25" customHeight="1">
      <c r="A144" s="42" t="s">
        <v>124</v>
      </c>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row>
    <row r="145" spans="1:79" ht="15" customHeight="1">
      <c r="A145" s="53" t="s">
        <v>211</v>
      </c>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c r="BD145" s="53"/>
      <c r="BE145" s="53"/>
      <c r="BF145" s="53"/>
      <c r="BG145" s="53"/>
      <c r="BH145" s="53"/>
      <c r="BI145" s="53"/>
      <c r="BJ145" s="53"/>
      <c r="BK145" s="53"/>
      <c r="BL145" s="53"/>
      <c r="BM145" s="53"/>
      <c r="BN145" s="53"/>
      <c r="BO145" s="53"/>
      <c r="BP145" s="53"/>
      <c r="BQ145" s="53"/>
      <c r="BR145" s="53"/>
    </row>
    <row r="146" spans="1:79" ht="12.95" customHeight="1">
      <c r="A146" s="61" t="s">
        <v>19</v>
      </c>
      <c r="B146" s="62"/>
      <c r="C146" s="62"/>
      <c r="D146" s="62"/>
      <c r="E146" s="62"/>
      <c r="F146" s="62"/>
      <c r="G146" s="62"/>
      <c r="H146" s="62"/>
      <c r="I146" s="62"/>
      <c r="J146" s="62"/>
      <c r="K146" s="62"/>
      <c r="L146" s="62"/>
      <c r="M146" s="62"/>
      <c r="N146" s="62"/>
      <c r="O146" s="62"/>
      <c r="P146" s="62"/>
      <c r="Q146" s="62"/>
      <c r="R146" s="62"/>
      <c r="S146" s="62"/>
      <c r="T146" s="63"/>
      <c r="U146" s="36" t="s">
        <v>212</v>
      </c>
      <c r="V146" s="36"/>
      <c r="W146" s="36"/>
      <c r="X146" s="36"/>
      <c r="Y146" s="36"/>
      <c r="Z146" s="36"/>
      <c r="AA146" s="36"/>
      <c r="AB146" s="36"/>
      <c r="AC146" s="36"/>
      <c r="AD146" s="36"/>
      <c r="AE146" s="36" t="s">
        <v>215</v>
      </c>
      <c r="AF146" s="36"/>
      <c r="AG146" s="36"/>
      <c r="AH146" s="36"/>
      <c r="AI146" s="36"/>
      <c r="AJ146" s="36"/>
      <c r="AK146" s="36"/>
      <c r="AL146" s="36"/>
      <c r="AM146" s="36"/>
      <c r="AN146" s="36"/>
      <c r="AO146" s="36" t="s">
        <v>222</v>
      </c>
      <c r="AP146" s="36"/>
      <c r="AQ146" s="36"/>
      <c r="AR146" s="36"/>
      <c r="AS146" s="36"/>
      <c r="AT146" s="36"/>
      <c r="AU146" s="36"/>
      <c r="AV146" s="36"/>
      <c r="AW146" s="36"/>
      <c r="AX146" s="36"/>
      <c r="AY146" s="36" t="s">
        <v>233</v>
      </c>
      <c r="AZ146" s="36"/>
      <c r="BA146" s="36"/>
      <c r="BB146" s="36"/>
      <c r="BC146" s="36"/>
      <c r="BD146" s="36"/>
      <c r="BE146" s="36"/>
      <c r="BF146" s="36"/>
      <c r="BG146" s="36"/>
      <c r="BH146" s="36"/>
      <c r="BI146" s="36" t="s">
        <v>238</v>
      </c>
      <c r="BJ146" s="36"/>
      <c r="BK146" s="36"/>
      <c r="BL146" s="36"/>
      <c r="BM146" s="36"/>
      <c r="BN146" s="36"/>
      <c r="BO146" s="36"/>
      <c r="BP146" s="36"/>
      <c r="BQ146" s="36"/>
      <c r="BR146" s="36"/>
    </row>
    <row r="147" spans="1:79" ht="30" customHeight="1">
      <c r="A147" s="64"/>
      <c r="B147" s="65"/>
      <c r="C147" s="65"/>
      <c r="D147" s="65"/>
      <c r="E147" s="65"/>
      <c r="F147" s="65"/>
      <c r="G147" s="65"/>
      <c r="H147" s="65"/>
      <c r="I147" s="65"/>
      <c r="J147" s="65"/>
      <c r="K147" s="65"/>
      <c r="L147" s="65"/>
      <c r="M147" s="65"/>
      <c r="N147" s="65"/>
      <c r="O147" s="65"/>
      <c r="P147" s="65"/>
      <c r="Q147" s="65"/>
      <c r="R147" s="65"/>
      <c r="S147" s="65"/>
      <c r="T147" s="66"/>
      <c r="U147" s="36" t="s">
        <v>4</v>
      </c>
      <c r="V147" s="36"/>
      <c r="W147" s="36"/>
      <c r="X147" s="36"/>
      <c r="Y147" s="36"/>
      <c r="Z147" s="36" t="s">
        <v>3</v>
      </c>
      <c r="AA147" s="36"/>
      <c r="AB147" s="36"/>
      <c r="AC147" s="36"/>
      <c r="AD147" s="36"/>
      <c r="AE147" s="36" t="s">
        <v>4</v>
      </c>
      <c r="AF147" s="36"/>
      <c r="AG147" s="36"/>
      <c r="AH147" s="36"/>
      <c r="AI147" s="36"/>
      <c r="AJ147" s="36" t="s">
        <v>3</v>
      </c>
      <c r="AK147" s="36"/>
      <c r="AL147" s="36"/>
      <c r="AM147" s="36"/>
      <c r="AN147" s="36"/>
      <c r="AO147" s="36" t="s">
        <v>4</v>
      </c>
      <c r="AP147" s="36"/>
      <c r="AQ147" s="36"/>
      <c r="AR147" s="36"/>
      <c r="AS147" s="36"/>
      <c r="AT147" s="36" t="s">
        <v>3</v>
      </c>
      <c r="AU147" s="36"/>
      <c r="AV147" s="36"/>
      <c r="AW147" s="36"/>
      <c r="AX147" s="36"/>
      <c r="AY147" s="36" t="s">
        <v>4</v>
      </c>
      <c r="AZ147" s="36"/>
      <c r="BA147" s="36"/>
      <c r="BB147" s="36"/>
      <c r="BC147" s="36"/>
      <c r="BD147" s="36" t="s">
        <v>3</v>
      </c>
      <c r="BE147" s="36"/>
      <c r="BF147" s="36"/>
      <c r="BG147" s="36"/>
      <c r="BH147" s="36"/>
      <c r="BI147" s="36" t="s">
        <v>4</v>
      </c>
      <c r="BJ147" s="36"/>
      <c r="BK147" s="36"/>
      <c r="BL147" s="36"/>
      <c r="BM147" s="36"/>
      <c r="BN147" s="36" t="s">
        <v>3</v>
      </c>
      <c r="BO147" s="36"/>
      <c r="BP147" s="36"/>
      <c r="BQ147" s="36"/>
      <c r="BR147" s="36"/>
    </row>
    <row r="148" spans="1:79" ht="15" customHeight="1">
      <c r="A148" s="30">
        <v>1</v>
      </c>
      <c r="B148" s="31"/>
      <c r="C148" s="31"/>
      <c r="D148" s="31"/>
      <c r="E148" s="31"/>
      <c r="F148" s="31"/>
      <c r="G148" s="31"/>
      <c r="H148" s="31"/>
      <c r="I148" s="31"/>
      <c r="J148" s="31"/>
      <c r="K148" s="31"/>
      <c r="L148" s="31"/>
      <c r="M148" s="31"/>
      <c r="N148" s="31"/>
      <c r="O148" s="31"/>
      <c r="P148" s="31"/>
      <c r="Q148" s="31"/>
      <c r="R148" s="31"/>
      <c r="S148" s="31"/>
      <c r="T148" s="32"/>
      <c r="U148" s="36">
        <v>2</v>
      </c>
      <c r="V148" s="36"/>
      <c r="W148" s="36"/>
      <c r="X148" s="36"/>
      <c r="Y148" s="36"/>
      <c r="Z148" s="36">
        <v>3</v>
      </c>
      <c r="AA148" s="36"/>
      <c r="AB148" s="36"/>
      <c r="AC148" s="36"/>
      <c r="AD148" s="36"/>
      <c r="AE148" s="36">
        <v>4</v>
      </c>
      <c r="AF148" s="36"/>
      <c r="AG148" s="36"/>
      <c r="AH148" s="36"/>
      <c r="AI148" s="36"/>
      <c r="AJ148" s="36">
        <v>5</v>
      </c>
      <c r="AK148" s="36"/>
      <c r="AL148" s="36"/>
      <c r="AM148" s="36"/>
      <c r="AN148" s="36"/>
      <c r="AO148" s="36">
        <v>6</v>
      </c>
      <c r="AP148" s="36"/>
      <c r="AQ148" s="36"/>
      <c r="AR148" s="36"/>
      <c r="AS148" s="36"/>
      <c r="AT148" s="36">
        <v>7</v>
      </c>
      <c r="AU148" s="36"/>
      <c r="AV148" s="36"/>
      <c r="AW148" s="36"/>
      <c r="AX148" s="36"/>
      <c r="AY148" s="36">
        <v>8</v>
      </c>
      <c r="AZ148" s="36"/>
      <c r="BA148" s="36"/>
      <c r="BB148" s="36"/>
      <c r="BC148" s="36"/>
      <c r="BD148" s="36">
        <v>9</v>
      </c>
      <c r="BE148" s="36"/>
      <c r="BF148" s="36"/>
      <c r="BG148" s="36"/>
      <c r="BH148" s="36"/>
      <c r="BI148" s="36">
        <v>10</v>
      </c>
      <c r="BJ148" s="36"/>
      <c r="BK148" s="36"/>
      <c r="BL148" s="36"/>
      <c r="BM148" s="36"/>
      <c r="BN148" s="36">
        <v>11</v>
      </c>
      <c r="BO148" s="36"/>
      <c r="BP148" s="36"/>
      <c r="BQ148" s="36"/>
      <c r="BR148" s="36"/>
    </row>
    <row r="149" spans="1:79" s="1" customFormat="1" ht="15.75" hidden="1" customHeight="1">
      <c r="A149" s="33" t="s">
        <v>57</v>
      </c>
      <c r="B149" s="34"/>
      <c r="C149" s="34"/>
      <c r="D149" s="34"/>
      <c r="E149" s="34"/>
      <c r="F149" s="34"/>
      <c r="G149" s="34"/>
      <c r="H149" s="34"/>
      <c r="I149" s="34"/>
      <c r="J149" s="34"/>
      <c r="K149" s="34"/>
      <c r="L149" s="34"/>
      <c r="M149" s="34"/>
      <c r="N149" s="34"/>
      <c r="O149" s="34"/>
      <c r="P149" s="34"/>
      <c r="Q149" s="34"/>
      <c r="R149" s="34"/>
      <c r="S149" s="34"/>
      <c r="T149" s="35"/>
      <c r="U149" s="38" t="s">
        <v>65</v>
      </c>
      <c r="V149" s="38"/>
      <c r="W149" s="38"/>
      <c r="X149" s="38"/>
      <c r="Y149" s="38"/>
      <c r="Z149" s="37" t="s">
        <v>66</v>
      </c>
      <c r="AA149" s="37"/>
      <c r="AB149" s="37"/>
      <c r="AC149" s="37"/>
      <c r="AD149" s="37"/>
      <c r="AE149" s="38" t="s">
        <v>67</v>
      </c>
      <c r="AF149" s="38"/>
      <c r="AG149" s="38"/>
      <c r="AH149" s="38"/>
      <c r="AI149" s="38"/>
      <c r="AJ149" s="37" t="s">
        <v>68</v>
      </c>
      <c r="AK149" s="37"/>
      <c r="AL149" s="37"/>
      <c r="AM149" s="37"/>
      <c r="AN149" s="37"/>
      <c r="AO149" s="38" t="s">
        <v>58</v>
      </c>
      <c r="AP149" s="38"/>
      <c r="AQ149" s="38"/>
      <c r="AR149" s="38"/>
      <c r="AS149" s="38"/>
      <c r="AT149" s="37" t="s">
        <v>59</v>
      </c>
      <c r="AU149" s="37"/>
      <c r="AV149" s="37"/>
      <c r="AW149" s="37"/>
      <c r="AX149" s="37"/>
      <c r="AY149" s="38" t="s">
        <v>60</v>
      </c>
      <c r="AZ149" s="38"/>
      <c r="BA149" s="38"/>
      <c r="BB149" s="38"/>
      <c r="BC149" s="38"/>
      <c r="BD149" s="37" t="s">
        <v>61</v>
      </c>
      <c r="BE149" s="37"/>
      <c r="BF149" s="37"/>
      <c r="BG149" s="37"/>
      <c r="BH149" s="37"/>
      <c r="BI149" s="38" t="s">
        <v>62</v>
      </c>
      <c r="BJ149" s="38"/>
      <c r="BK149" s="38"/>
      <c r="BL149" s="38"/>
      <c r="BM149" s="38"/>
      <c r="BN149" s="37" t="s">
        <v>63</v>
      </c>
      <c r="BO149" s="37"/>
      <c r="BP149" s="37"/>
      <c r="BQ149" s="37"/>
      <c r="BR149" s="37"/>
      <c r="CA149" t="s">
        <v>41</v>
      </c>
    </row>
    <row r="150" spans="1:79" s="6" customFormat="1" ht="12.75" customHeight="1">
      <c r="A150" s="87" t="s">
        <v>147</v>
      </c>
      <c r="B150" s="85"/>
      <c r="C150" s="85"/>
      <c r="D150" s="85"/>
      <c r="E150" s="85"/>
      <c r="F150" s="85"/>
      <c r="G150" s="85"/>
      <c r="H150" s="85"/>
      <c r="I150" s="85"/>
      <c r="J150" s="85"/>
      <c r="K150" s="85"/>
      <c r="L150" s="85"/>
      <c r="M150" s="85"/>
      <c r="N150" s="85"/>
      <c r="O150" s="85"/>
      <c r="P150" s="85"/>
      <c r="Q150" s="85"/>
      <c r="R150" s="85"/>
      <c r="S150" s="85"/>
      <c r="T150" s="86"/>
      <c r="U150" s="119"/>
      <c r="V150" s="119"/>
      <c r="W150" s="119"/>
      <c r="X150" s="119"/>
      <c r="Y150" s="119"/>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119"/>
      <c r="AZ150" s="119"/>
      <c r="BA150" s="119"/>
      <c r="BB150" s="119"/>
      <c r="BC150" s="119"/>
      <c r="BD150" s="119"/>
      <c r="BE150" s="119"/>
      <c r="BF150" s="119"/>
      <c r="BG150" s="119"/>
      <c r="BH150" s="119"/>
      <c r="BI150" s="119"/>
      <c r="BJ150" s="119"/>
      <c r="BK150" s="119"/>
      <c r="BL150" s="119"/>
      <c r="BM150" s="119"/>
      <c r="BN150" s="119"/>
      <c r="BO150" s="119"/>
      <c r="BP150" s="119"/>
      <c r="BQ150" s="119"/>
      <c r="BR150" s="119"/>
      <c r="CA150" s="6" t="s">
        <v>42</v>
      </c>
    </row>
    <row r="151" spans="1:79" s="99" customFormat="1" ht="38.25" customHeight="1">
      <c r="A151" s="92" t="s">
        <v>195</v>
      </c>
      <c r="B151" s="93"/>
      <c r="C151" s="93"/>
      <c r="D151" s="93"/>
      <c r="E151" s="93"/>
      <c r="F151" s="93"/>
      <c r="G151" s="93"/>
      <c r="H151" s="93"/>
      <c r="I151" s="93"/>
      <c r="J151" s="93"/>
      <c r="K151" s="93"/>
      <c r="L151" s="93"/>
      <c r="M151" s="93"/>
      <c r="N151" s="93"/>
      <c r="O151" s="93"/>
      <c r="P151" s="93"/>
      <c r="Q151" s="93"/>
      <c r="R151" s="93"/>
      <c r="S151" s="93"/>
      <c r="T151" s="94"/>
      <c r="U151" s="120" t="s">
        <v>173</v>
      </c>
      <c r="V151" s="120"/>
      <c r="W151" s="120"/>
      <c r="X151" s="120"/>
      <c r="Y151" s="120"/>
      <c r="Z151" s="120"/>
      <c r="AA151" s="120"/>
      <c r="AB151" s="120"/>
      <c r="AC151" s="120"/>
      <c r="AD151" s="120"/>
      <c r="AE151" s="120" t="s">
        <v>173</v>
      </c>
      <c r="AF151" s="120"/>
      <c r="AG151" s="120"/>
      <c r="AH151" s="120"/>
      <c r="AI151" s="120"/>
      <c r="AJ151" s="120"/>
      <c r="AK151" s="120"/>
      <c r="AL151" s="120"/>
      <c r="AM151" s="120"/>
      <c r="AN151" s="120"/>
      <c r="AO151" s="120" t="s">
        <v>173</v>
      </c>
      <c r="AP151" s="120"/>
      <c r="AQ151" s="120"/>
      <c r="AR151" s="120"/>
      <c r="AS151" s="120"/>
      <c r="AT151" s="120"/>
      <c r="AU151" s="120"/>
      <c r="AV151" s="120"/>
      <c r="AW151" s="120"/>
      <c r="AX151" s="120"/>
      <c r="AY151" s="120" t="s">
        <v>173</v>
      </c>
      <c r="AZ151" s="120"/>
      <c r="BA151" s="120"/>
      <c r="BB151" s="120"/>
      <c r="BC151" s="120"/>
      <c r="BD151" s="120"/>
      <c r="BE151" s="120"/>
      <c r="BF151" s="120"/>
      <c r="BG151" s="120"/>
      <c r="BH151" s="120"/>
      <c r="BI151" s="120" t="s">
        <v>173</v>
      </c>
      <c r="BJ151" s="120"/>
      <c r="BK151" s="120"/>
      <c r="BL151" s="120"/>
      <c r="BM151" s="120"/>
      <c r="BN151" s="120"/>
      <c r="BO151" s="120"/>
      <c r="BP151" s="120"/>
      <c r="BQ151" s="120"/>
      <c r="BR151" s="120"/>
    </row>
    <row r="154" spans="1:79" ht="14.25" customHeight="1">
      <c r="A154" s="42" t="s">
        <v>125</v>
      </c>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row>
    <row r="155" spans="1:79" ht="15" customHeight="1">
      <c r="A155" s="61" t="s">
        <v>6</v>
      </c>
      <c r="B155" s="62"/>
      <c r="C155" s="62"/>
      <c r="D155" s="61" t="s">
        <v>10</v>
      </c>
      <c r="E155" s="62"/>
      <c r="F155" s="62"/>
      <c r="G155" s="62"/>
      <c r="H155" s="62"/>
      <c r="I155" s="62"/>
      <c r="J155" s="62"/>
      <c r="K155" s="62"/>
      <c r="L155" s="62"/>
      <c r="M155" s="62"/>
      <c r="N155" s="62"/>
      <c r="O155" s="62"/>
      <c r="P155" s="62"/>
      <c r="Q155" s="62"/>
      <c r="R155" s="62"/>
      <c r="S155" s="62"/>
      <c r="T155" s="62"/>
      <c r="U155" s="62"/>
      <c r="V155" s="63"/>
      <c r="W155" s="36" t="s">
        <v>212</v>
      </c>
      <c r="X155" s="36"/>
      <c r="Y155" s="36"/>
      <c r="Z155" s="36"/>
      <c r="AA155" s="36"/>
      <c r="AB155" s="36"/>
      <c r="AC155" s="36"/>
      <c r="AD155" s="36"/>
      <c r="AE155" s="36"/>
      <c r="AF155" s="36"/>
      <c r="AG155" s="36"/>
      <c r="AH155" s="36"/>
      <c r="AI155" s="36" t="s">
        <v>216</v>
      </c>
      <c r="AJ155" s="36"/>
      <c r="AK155" s="36"/>
      <c r="AL155" s="36"/>
      <c r="AM155" s="36"/>
      <c r="AN155" s="36"/>
      <c r="AO155" s="36"/>
      <c r="AP155" s="36"/>
      <c r="AQ155" s="36"/>
      <c r="AR155" s="36"/>
      <c r="AS155" s="36"/>
      <c r="AT155" s="36"/>
      <c r="AU155" s="36" t="s">
        <v>227</v>
      </c>
      <c r="AV155" s="36"/>
      <c r="AW155" s="36"/>
      <c r="AX155" s="36"/>
      <c r="AY155" s="36"/>
      <c r="AZ155" s="36"/>
      <c r="BA155" s="36" t="s">
        <v>234</v>
      </c>
      <c r="BB155" s="36"/>
      <c r="BC155" s="36"/>
      <c r="BD155" s="36"/>
      <c r="BE155" s="36"/>
      <c r="BF155" s="36"/>
      <c r="BG155" s="36" t="s">
        <v>243</v>
      </c>
      <c r="BH155" s="36"/>
      <c r="BI155" s="36"/>
      <c r="BJ155" s="36"/>
      <c r="BK155" s="36"/>
      <c r="BL155" s="36"/>
    </row>
    <row r="156" spans="1:79" ht="15" customHeight="1">
      <c r="A156" s="77"/>
      <c r="B156" s="78"/>
      <c r="C156" s="78"/>
      <c r="D156" s="77"/>
      <c r="E156" s="78"/>
      <c r="F156" s="78"/>
      <c r="G156" s="78"/>
      <c r="H156" s="78"/>
      <c r="I156" s="78"/>
      <c r="J156" s="78"/>
      <c r="K156" s="78"/>
      <c r="L156" s="78"/>
      <c r="M156" s="78"/>
      <c r="N156" s="78"/>
      <c r="O156" s="78"/>
      <c r="P156" s="78"/>
      <c r="Q156" s="78"/>
      <c r="R156" s="78"/>
      <c r="S156" s="78"/>
      <c r="T156" s="78"/>
      <c r="U156" s="78"/>
      <c r="V156" s="79"/>
      <c r="W156" s="36" t="s">
        <v>4</v>
      </c>
      <c r="X156" s="36"/>
      <c r="Y156" s="36"/>
      <c r="Z156" s="36"/>
      <c r="AA156" s="36"/>
      <c r="AB156" s="36"/>
      <c r="AC156" s="36" t="s">
        <v>3</v>
      </c>
      <c r="AD156" s="36"/>
      <c r="AE156" s="36"/>
      <c r="AF156" s="36"/>
      <c r="AG156" s="36"/>
      <c r="AH156" s="36"/>
      <c r="AI156" s="36" t="s">
        <v>4</v>
      </c>
      <c r="AJ156" s="36"/>
      <c r="AK156" s="36"/>
      <c r="AL156" s="36"/>
      <c r="AM156" s="36"/>
      <c r="AN156" s="36"/>
      <c r="AO156" s="36" t="s">
        <v>3</v>
      </c>
      <c r="AP156" s="36"/>
      <c r="AQ156" s="36"/>
      <c r="AR156" s="36"/>
      <c r="AS156" s="36"/>
      <c r="AT156" s="36"/>
      <c r="AU156" s="49" t="s">
        <v>4</v>
      </c>
      <c r="AV156" s="49"/>
      <c r="AW156" s="49"/>
      <c r="AX156" s="49" t="s">
        <v>3</v>
      </c>
      <c r="AY156" s="49"/>
      <c r="AZ156" s="49"/>
      <c r="BA156" s="49" t="s">
        <v>4</v>
      </c>
      <c r="BB156" s="49"/>
      <c r="BC156" s="49"/>
      <c r="BD156" s="49" t="s">
        <v>3</v>
      </c>
      <c r="BE156" s="49"/>
      <c r="BF156" s="49"/>
      <c r="BG156" s="49" t="s">
        <v>4</v>
      </c>
      <c r="BH156" s="49"/>
      <c r="BI156" s="49"/>
      <c r="BJ156" s="49" t="s">
        <v>3</v>
      </c>
      <c r="BK156" s="49"/>
      <c r="BL156" s="49"/>
    </row>
    <row r="157" spans="1:79" ht="57" customHeight="1">
      <c r="A157" s="64"/>
      <c r="B157" s="65"/>
      <c r="C157" s="65"/>
      <c r="D157" s="64"/>
      <c r="E157" s="65"/>
      <c r="F157" s="65"/>
      <c r="G157" s="65"/>
      <c r="H157" s="65"/>
      <c r="I157" s="65"/>
      <c r="J157" s="65"/>
      <c r="K157" s="65"/>
      <c r="L157" s="65"/>
      <c r="M157" s="65"/>
      <c r="N157" s="65"/>
      <c r="O157" s="65"/>
      <c r="P157" s="65"/>
      <c r="Q157" s="65"/>
      <c r="R157" s="65"/>
      <c r="S157" s="65"/>
      <c r="T157" s="65"/>
      <c r="U157" s="65"/>
      <c r="V157" s="66"/>
      <c r="W157" s="36" t="s">
        <v>12</v>
      </c>
      <c r="X157" s="36"/>
      <c r="Y157" s="36"/>
      <c r="Z157" s="36" t="s">
        <v>11</v>
      </c>
      <c r="AA157" s="36"/>
      <c r="AB157" s="36"/>
      <c r="AC157" s="36" t="s">
        <v>12</v>
      </c>
      <c r="AD157" s="36"/>
      <c r="AE157" s="36"/>
      <c r="AF157" s="36" t="s">
        <v>11</v>
      </c>
      <c r="AG157" s="36"/>
      <c r="AH157" s="36"/>
      <c r="AI157" s="36" t="s">
        <v>12</v>
      </c>
      <c r="AJ157" s="36"/>
      <c r="AK157" s="36"/>
      <c r="AL157" s="36" t="s">
        <v>11</v>
      </c>
      <c r="AM157" s="36"/>
      <c r="AN157" s="36"/>
      <c r="AO157" s="36" t="s">
        <v>12</v>
      </c>
      <c r="AP157" s="36"/>
      <c r="AQ157" s="36"/>
      <c r="AR157" s="36" t="s">
        <v>11</v>
      </c>
      <c r="AS157" s="36"/>
      <c r="AT157" s="36"/>
      <c r="AU157" s="49"/>
      <c r="AV157" s="49"/>
      <c r="AW157" s="49"/>
      <c r="AX157" s="49"/>
      <c r="AY157" s="49"/>
      <c r="AZ157" s="49"/>
      <c r="BA157" s="49"/>
      <c r="BB157" s="49"/>
      <c r="BC157" s="49"/>
      <c r="BD157" s="49"/>
      <c r="BE157" s="49"/>
      <c r="BF157" s="49"/>
      <c r="BG157" s="49"/>
      <c r="BH157" s="49"/>
      <c r="BI157" s="49"/>
      <c r="BJ157" s="49"/>
      <c r="BK157" s="49"/>
      <c r="BL157" s="49"/>
    </row>
    <row r="158" spans="1:79" ht="15" customHeight="1">
      <c r="A158" s="30">
        <v>1</v>
      </c>
      <c r="B158" s="31"/>
      <c r="C158" s="31"/>
      <c r="D158" s="30">
        <v>2</v>
      </c>
      <c r="E158" s="31"/>
      <c r="F158" s="31"/>
      <c r="G158" s="31"/>
      <c r="H158" s="31"/>
      <c r="I158" s="31"/>
      <c r="J158" s="31"/>
      <c r="K158" s="31"/>
      <c r="L158" s="31"/>
      <c r="M158" s="31"/>
      <c r="N158" s="31"/>
      <c r="O158" s="31"/>
      <c r="P158" s="31"/>
      <c r="Q158" s="31"/>
      <c r="R158" s="31"/>
      <c r="S158" s="31"/>
      <c r="T158" s="31"/>
      <c r="U158" s="31"/>
      <c r="V158" s="32"/>
      <c r="W158" s="36">
        <v>3</v>
      </c>
      <c r="X158" s="36"/>
      <c r="Y158" s="36"/>
      <c r="Z158" s="36">
        <v>4</v>
      </c>
      <c r="AA158" s="36"/>
      <c r="AB158" s="36"/>
      <c r="AC158" s="36">
        <v>5</v>
      </c>
      <c r="AD158" s="36"/>
      <c r="AE158" s="36"/>
      <c r="AF158" s="36">
        <v>6</v>
      </c>
      <c r="AG158" s="36"/>
      <c r="AH158" s="36"/>
      <c r="AI158" s="36">
        <v>7</v>
      </c>
      <c r="AJ158" s="36"/>
      <c r="AK158" s="36"/>
      <c r="AL158" s="36">
        <v>8</v>
      </c>
      <c r="AM158" s="36"/>
      <c r="AN158" s="36"/>
      <c r="AO158" s="36">
        <v>9</v>
      </c>
      <c r="AP158" s="36"/>
      <c r="AQ158" s="36"/>
      <c r="AR158" s="36">
        <v>10</v>
      </c>
      <c r="AS158" s="36"/>
      <c r="AT158" s="36"/>
      <c r="AU158" s="36">
        <v>11</v>
      </c>
      <c r="AV158" s="36"/>
      <c r="AW158" s="36"/>
      <c r="AX158" s="36">
        <v>12</v>
      </c>
      <c r="AY158" s="36"/>
      <c r="AZ158" s="36"/>
      <c r="BA158" s="36">
        <v>13</v>
      </c>
      <c r="BB158" s="36"/>
      <c r="BC158" s="36"/>
      <c r="BD158" s="36">
        <v>14</v>
      </c>
      <c r="BE158" s="36"/>
      <c r="BF158" s="36"/>
      <c r="BG158" s="36">
        <v>15</v>
      </c>
      <c r="BH158" s="36"/>
      <c r="BI158" s="36"/>
      <c r="BJ158" s="36">
        <v>16</v>
      </c>
      <c r="BK158" s="36"/>
      <c r="BL158" s="36"/>
    </row>
    <row r="159" spans="1:79" s="1" customFormat="1" ht="12.75" hidden="1" customHeight="1">
      <c r="A159" s="33" t="s">
        <v>69</v>
      </c>
      <c r="B159" s="34"/>
      <c r="C159" s="34"/>
      <c r="D159" s="33" t="s">
        <v>57</v>
      </c>
      <c r="E159" s="34"/>
      <c r="F159" s="34"/>
      <c r="G159" s="34"/>
      <c r="H159" s="34"/>
      <c r="I159" s="34"/>
      <c r="J159" s="34"/>
      <c r="K159" s="34"/>
      <c r="L159" s="34"/>
      <c r="M159" s="34"/>
      <c r="N159" s="34"/>
      <c r="O159" s="34"/>
      <c r="P159" s="34"/>
      <c r="Q159" s="34"/>
      <c r="R159" s="34"/>
      <c r="S159" s="34"/>
      <c r="T159" s="34"/>
      <c r="U159" s="34"/>
      <c r="V159" s="35"/>
      <c r="W159" s="38" t="s">
        <v>72</v>
      </c>
      <c r="X159" s="38"/>
      <c r="Y159" s="38"/>
      <c r="Z159" s="38" t="s">
        <v>73</v>
      </c>
      <c r="AA159" s="38"/>
      <c r="AB159" s="38"/>
      <c r="AC159" s="37" t="s">
        <v>74</v>
      </c>
      <c r="AD159" s="37"/>
      <c r="AE159" s="37"/>
      <c r="AF159" s="37" t="s">
        <v>75</v>
      </c>
      <c r="AG159" s="37"/>
      <c r="AH159" s="37"/>
      <c r="AI159" s="38" t="s">
        <v>76</v>
      </c>
      <c r="AJ159" s="38"/>
      <c r="AK159" s="38"/>
      <c r="AL159" s="38" t="s">
        <v>77</v>
      </c>
      <c r="AM159" s="38"/>
      <c r="AN159" s="38"/>
      <c r="AO159" s="37" t="s">
        <v>104</v>
      </c>
      <c r="AP159" s="37"/>
      <c r="AQ159" s="37"/>
      <c r="AR159" s="37" t="s">
        <v>78</v>
      </c>
      <c r="AS159" s="37"/>
      <c r="AT159" s="37"/>
      <c r="AU159" s="38" t="s">
        <v>105</v>
      </c>
      <c r="AV159" s="38"/>
      <c r="AW159" s="38"/>
      <c r="AX159" s="37" t="s">
        <v>106</v>
      </c>
      <c r="AY159" s="37"/>
      <c r="AZ159" s="37"/>
      <c r="BA159" s="38" t="s">
        <v>107</v>
      </c>
      <c r="BB159" s="38"/>
      <c r="BC159" s="38"/>
      <c r="BD159" s="37" t="s">
        <v>108</v>
      </c>
      <c r="BE159" s="37"/>
      <c r="BF159" s="37"/>
      <c r="BG159" s="38" t="s">
        <v>109</v>
      </c>
      <c r="BH159" s="38"/>
      <c r="BI159" s="38"/>
      <c r="BJ159" s="37" t="s">
        <v>110</v>
      </c>
      <c r="BK159" s="37"/>
      <c r="BL159" s="37"/>
      <c r="CA159" s="1" t="s">
        <v>103</v>
      </c>
    </row>
    <row r="160" spans="1:79" s="99" customFormat="1" ht="12.75" customHeight="1">
      <c r="A160" s="89">
        <v>1</v>
      </c>
      <c r="B160" s="90"/>
      <c r="C160" s="90"/>
      <c r="D160" s="92" t="s">
        <v>196</v>
      </c>
      <c r="E160" s="93"/>
      <c r="F160" s="93"/>
      <c r="G160" s="93"/>
      <c r="H160" s="93"/>
      <c r="I160" s="93"/>
      <c r="J160" s="93"/>
      <c r="K160" s="93"/>
      <c r="L160" s="93"/>
      <c r="M160" s="93"/>
      <c r="N160" s="93"/>
      <c r="O160" s="93"/>
      <c r="P160" s="93"/>
      <c r="Q160" s="93"/>
      <c r="R160" s="93"/>
      <c r="S160" s="93"/>
      <c r="T160" s="93"/>
      <c r="U160" s="93"/>
      <c r="V160" s="94"/>
      <c r="W160" s="118">
        <v>2</v>
      </c>
      <c r="X160" s="118"/>
      <c r="Y160" s="118"/>
      <c r="Z160" s="118">
        <v>0</v>
      </c>
      <c r="AA160" s="118"/>
      <c r="AB160" s="118"/>
      <c r="AC160" s="118">
        <v>0</v>
      </c>
      <c r="AD160" s="118"/>
      <c r="AE160" s="118"/>
      <c r="AF160" s="118">
        <v>0</v>
      </c>
      <c r="AG160" s="118"/>
      <c r="AH160" s="118"/>
      <c r="AI160" s="118">
        <v>2</v>
      </c>
      <c r="AJ160" s="118"/>
      <c r="AK160" s="118"/>
      <c r="AL160" s="118">
        <v>0</v>
      </c>
      <c r="AM160" s="118"/>
      <c r="AN160" s="118"/>
      <c r="AO160" s="118">
        <v>0</v>
      </c>
      <c r="AP160" s="118"/>
      <c r="AQ160" s="118"/>
      <c r="AR160" s="118">
        <v>0</v>
      </c>
      <c r="AS160" s="118"/>
      <c r="AT160" s="118"/>
      <c r="AU160" s="118">
        <v>2</v>
      </c>
      <c r="AV160" s="118"/>
      <c r="AW160" s="118"/>
      <c r="AX160" s="118">
        <v>0</v>
      </c>
      <c r="AY160" s="118"/>
      <c r="AZ160" s="118"/>
      <c r="BA160" s="118">
        <v>2</v>
      </c>
      <c r="BB160" s="118"/>
      <c r="BC160" s="118"/>
      <c r="BD160" s="118">
        <v>0</v>
      </c>
      <c r="BE160" s="118"/>
      <c r="BF160" s="118"/>
      <c r="BG160" s="118">
        <v>2</v>
      </c>
      <c r="BH160" s="118"/>
      <c r="BI160" s="118"/>
      <c r="BJ160" s="118">
        <v>0</v>
      </c>
      <c r="BK160" s="118"/>
      <c r="BL160" s="118"/>
      <c r="CA160" s="99" t="s">
        <v>43</v>
      </c>
    </row>
    <row r="161" spans="1:79" s="99" customFormat="1" ht="12.75" customHeight="1">
      <c r="A161" s="89">
        <v>2</v>
      </c>
      <c r="B161" s="90"/>
      <c r="C161" s="90"/>
      <c r="D161" s="92" t="s">
        <v>197</v>
      </c>
      <c r="E161" s="93"/>
      <c r="F161" s="93"/>
      <c r="G161" s="93"/>
      <c r="H161" s="93"/>
      <c r="I161" s="93"/>
      <c r="J161" s="93"/>
      <c r="K161" s="93"/>
      <c r="L161" s="93"/>
      <c r="M161" s="93"/>
      <c r="N161" s="93"/>
      <c r="O161" s="93"/>
      <c r="P161" s="93"/>
      <c r="Q161" s="93"/>
      <c r="R161" s="93"/>
      <c r="S161" s="93"/>
      <c r="T161" s="93"/>
      <c r="U161" s="93"/>
      <c r="V161" s="94"/>
      <c r="W161" s="118">
        <v>5</v>
      </c>
      <c r="X161" s="118"/>
      <c r="Y161" s="118"/>
      <c r="Z161" s="118">
        <v>0</v>
      </c>
      <c r="AA161" s="118"/>
      <c r="AB161" s="118"/>
      <c r="AC161" s="118">
        <v>0</v>
      </c>
      <c r="AD161" s="118"/>
      <c r="AE161" s="118"/>
      <c r="AF161" s="118">
        <v>0</v>
      </c>
      <c r="AG161" s="118"/>
      <c r="AH161" s="118"/>
      <c r="AI161" s="118">
        <v>5</v>
      </c>
      <c r="AJ161" s="118"/>
      <c r="AK161" s="118"/>
      <c r="AL161" s="118">
        <v>0</v>
      </c>
      <c r="AM161" s="118"/>
      <c r="AN161" s="118"/>
      <c r="AO161" s="118">
        <v>0</v>
      </c>
      <c r="AP161" s="118"/>
      <c r="AQ161" s="118"/>
      <c r="AR161" s="118">
        <v>0</v>
      </c>
      <c r="AS161" s="118"/>
      <c r="AT161" s="118"/>
      <c r="AU161" s="118">
        <v>5</v>
      </c>
      <c r="AV161" s="118"/>
      <c r="AW161" s="118"/>
      <c r="AX161" s="118">
        <v>0</v>
      </c>
      <c r="AY161" s="118"/>
      <c r="AZ161" s="118"/>
      <c r="BA161" s="118">
        <v>5</v>
      </c>
      <c r="BB161" s="118"/>
      <c r="BC161" s="118"/>
      <c r="BD161" s="118">
        <v>0</v>
      </c>
      <c r="BE161" s="118"/>
      <c r="BF161" s="118"/>
      <c r="BG161" s="118">
        <v>5</v>
      </c>
      <c r="BH161" s="118"/>
      <c r="BI161" s="118"/>
      <c r="BJ161" s="118">
        <v>0</v>
      </c>
      <c r="BK161" s="118"/>
      <c r="BL161" s="118"/>
    </row>
    <row r="162" spans="1:79" s="6" customFormat="1" ht="12.75" customHeight="1">
      <c r="A162" s="87">
        <v>3</v>
      </c>
      <c r="B162" s="85"/>
      <c r="C162" s="85"/>
      <c r="D162" s="100" t="s">
        <v>198</v>
      </c>
      <c r="E162" s="101"/>
      <c r="F162" s="101"/>
      <c r="G162" s="101"/>
      <c r="H162" s="101"/>
      <c r="I162" s="101"/>
      <c r="J162" s="101"/>
      <c r="K162" s="101"/>
      <c r="L162" s="101"/>
      <c r="M162" s="101"/>
      <c r="N162" s="101"/>
      <c r="O162" s="101"/>
      <c r="P162" s="101"/>
      <c r="Q162" s="101"/>
      <c r="R162" s="101"/>
      <c r="S162" s="101"/>
      <c r="T162" s="101"/>
      <c r="U162" s="101"/>
      <c r="V162" s="102"/>
      <c r="W162" s="111">
        <v>7</v>
      </c>
      <c r="X162" s="111"/>
      <c r="Y162" s="111"/>
      <c r="Z162" s="111">
        <v>0</v>
      </c>
      <c r="AA162" s="111"/>
      <c r="AB162" s="111"/>
      <c r="AC162" s="111">
        <v>0</v>
      </c>
      <c r="AD162" s="111"/>
      <c r="AE162" s="111"/>
      <c r="AF162" s="111">
        <v>0</v>
      </c>
      <c r="AG162" s="111"/>
      <c r="AH162" s="111"/>
      <c r="AI162" s="111">
        <v>7</v>
      </c>
      <c r="AJ162" s="111"/>
      <c r="AK162" s="111"/>
      <c r="AL162" s="111">
        <v>0</v>
      </c>
      <c r="AM162" s="111"/>
      <c r="AN162" s="111"/>
      <c r="AO162" s="111">
        <v>0</v>
      </c>
      <c r="AP162" s="111"/>
      <c r="AQ162" s="111"/>
      <c r="AR162" s="111">
        <v>0</v>
      </c>
      <c r="AS162" s="111"/>
      <c r="AT162" s="111"/>
      <c r="AU162" s="111">
        <v>7</v>
      </c>
      <c r="AV162" s="111"/>
      <c r="AW162" s="111"/>
      <c r="AX162" s="111">
        <v>0</v>
      </c>
      <c r="AY162" s="111"/>
      <c r="AZ162" s="111"/>
      <c r="BA162" s="111">
        <v>7</v>
      </c>
      <c r="BB162" s="111"/>
      <c r="BC162" s="111"/>
      <c r="BD162" s="111">
        <v>0</v>
      </c>
      <c r="BE162" s="111"/>
      <c r="BF162" s="111"/>
      <c r="BG162" s="111">
        <v>7</v>
      </c>
      <c r="BH162" s="111"/>
      <c r="BI162" s="111"/>
      <c r="BJ162" s="111">
        <v>0</v>
      </c>
      <c r="BK162" s="111"/>
      <c r="BL162" s="111"/>
    </row>
    <row r="163" spans="1:79" s="99" customFormat="1" ht="25.5" customHeight="1">
      <c r="A163" s="89">
        <v>4</v>
      </c>
      <c r="B163" s="90"/>
      <c r="C163" s="90"/>
      <c r="D163" s="92" t="s">
        <v>199</v>
      </c>
      <c r="E163" s="93"/>
      <c r="F163" s="93"/>
      <c r="G163" s="93"/>
      <c r="H163" s="93"/>
      <c r="I163" s="93"/>
      <c r="J163" s="93"/>
      <c r="K163" s="93"/>
      <c r="L163" s="93"/>
      <c r="M163" s="93"/>
      <c r="N163" s="93"/>
      <c r="O163" s="93"/>
      <c r="P163" s="93"/>
      <c r="Q163" s="93"/>
      <c r="R163" s="93"/>
      <c r="S163" s="93"/>
      <c r="T163" s="93"/>
      <c r="U163" s="93"/>
      <c r="V163" s="94"/>
      <c r="W163" s="118" t="s">
        <v>173</v>
      </c>
      <c r="X163" s="118"/>
      <c r="Y163" s="118"/>
      <c r="Z163" s="118" t="s">
        <v>173</v>
      </c>
      <c r="AA163" s="118"/>
      <c r="AB163" s="118"/>
      <c r="AC163" s="118"/>
      <c r="AD163" s="118"/>
      <c r="AE163" s="118"/>
      <c r="AF163" s="118"/>
      <c r="AG163" s="118"/>
      <c r="AH163" s="118"/>
      <c r="AI163" s="118" t="s">
        <v>173</v>
      </c>
      <c r="AJ163" s="118"/>
      <c r="AK163" s="118"/>
      <c r="AL163" s="118" t="s">
        <v>173</v>
      </c>
      <c r="AM163" s="118"/>
      <c r="AN163" s="118"/>
      <c r="AO163" s="118"/>
      <c r="AP163" s="118"/>
      <c r="AQ163" s="118"/>
      <c r="AR163" s="118"/>
      <c r="AS163" s="118"/>
      <c r="AT163" s="118"/>
      <c r="AU163" s="118" t="s">
        <v>173</v>
      </c>
      <c r="AV163" s="118"/>
      <c r="AW163" s="118"/>
      <c r="AX163" s="118"/>
      <c r="AY163" s="118"/>
      <c r="AZ163" s="118"/>
      <c r="BA163" s="118" t="s">
        <v>173</v>
      </c>
      <c r="BB163" s="118"/>
      <c r="BC163" s="118"/>
      <c r="BD163" s="118"/>
      <c r="BE163" s="118"/>
      <c r="BF163" s="118"/>
      <c r="BG163" s="118" t="s">
        <v>173</v>
      </c>
      <c r="BH163" s="118"/>
      <c r="BI163" s="118"/>
      <c r="BJ163" s="118"/>
      <c r="BK163" s="118"/>
      <c r="BL163" s="118"/>
    </row>
    <row r="166" spans="1:79" ht="14.25" customHeight="1">
      <c r="A166" s="42" t="s">
        <v>153</v>
      </c>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row>
    <row r="167" spans="1:79" ht="14.25" customHeight="1">
      <c r="A167" s="42" t="s">
        <v>228</v>
      </c>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c r="BS167" s="42"/>
    </row>
    <row r="168" spans="1:79" ht="15" customHeight="1">
      <c r="A168" s="40" t="s">
        <v>211</v>
      </c>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row>
    <row r="169" spans="1:79" ht="15" customHeight="1">
      <c r="A169" s="36" t="s">
        <v>6</v>
      </c>
      <c r="B169" s="36"/>
      <c r="C169" s="36"/>
      <c r="D169" s="36"/>
      <c r="E169" s="36"/>
      <c r="F169" s="36"/>
      <c r="G169" s="36" t="s">
        <v>126</v>
      </c>
      <c r="H169" s="36"/>
      <c r="I169" s="36"/>
      <c r="J169" s="36"/>
      <c r="K169" s="36"/>
      <c r="L169" s="36"/>
      <c r="M169" s="36"/>
      <c r="N169" s="36"/>
      <c r="O169" s="36"/>
      <c r="P169" s="36"/>
      <c r="Q169" s="36"/>
      <c r="R169" s="36"/>
      <c r="S169" s="36"/>
      <c r="T169" s="36" t="s">
        <v>13</v>
      </c>
      <c r="U169" s="36"/>
      <c r="V169" s="36"/>
      <c r="W169" s="36"/>
      <c r="X169" s="36"/>
      <c r="Y169" s="36"/>
      <c r="Z169" s="36"/>
      <c r="AA169" s="30" t="s">
        <v>212</v>
      </c>
      <c r="AB169" s="75"/>
      <c r="AC169" s="75"/>
      <c r="AD169" s="75"/>
      <c r="AE169" s="75"/>
      <c r="AF169" s="75"/>
      <c r="AG169" s="75"/>
      <c r="AH169" s="75"/>
      <c r="AI169" s="75"/>
      <c r="AJ169" s="75"/>
      <c r="AK169" s="75"/>
      <c r="AL169" s="75"/>
      <c r="AM169" s="75"/>
      <c r="AN169" s="75"/>
      <c r="AO169" s="76"/>
      <c r="AP169" s="30" t="s">
        <v>215</v>
      </c>
      <c r="AQ169" s="31"/>
      <c r="AR169" s="31"/>
      <c r="AS169" s="31"/>
      <c r="AT169" s="31"/>
      <c r="AU169" s="31"/>
      <c r="AV169" s="31"/>
      <c r="AW169" s="31"/>
      <c r="AX169" s="31"/>
      <c r="AY169" s="31"/>
      <c r="AZ169" s="31"/>
      <c r="BA169" s="31"/>
      <c r="BB169" s="31"/>
      <c r="BC169" s="31"/>
      <c r="BD169" s="32"/>
      <c r="BE169" s="30" t="s">
        <v>222</v>
      </c>
      <c r="BF169" s="31"/>
      <c r="BG169" s="31"/>
      <c r="BH169" s="31"/>
      <c r="BI169" s="31"/>
      <c r="BJ169" s="31"/>
      <c r="BK169" s="31"/>
      <c r="BL169" s="31"/>
      <c r="BM169" s="31"/>
      <c r="BN169" s="31"/>
      <c r="BO169" s="31"/>
      <c r="BP169" s="31"/>
      <c r="BQ169" s="31"/>
      <c r="BR169" s="31"/>
      <c r="BS169" s="32"/>
    </row>
    <row r="170" spans="1:79" ht="32.1"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t="s">
        <v>4</v>
      </c>
      <c r="AB170" s="36"/>
      <c r="AC170" s="36"/>
      <c r="AD170" s="36"/>
      <c r="AE170" s="36"/>
      <c r="AF170" s="36" t="s">
        <v>3</v>
      </c>
      <c r="AG170" s="36"/>
      <c r="AH170" s="36"/>
      <c r="AI170" s="36"/>
      <c r="AJ170" s="36"/>
      <c r="AK170" s="36" t="s">
        <v>89</v>
      </c>
      <c r="AL170" s="36"/>
      <c r="AM170" s="36"/>
      <c r="AN170" s="36"/>
      <c r="AO170" s="36"/>
      <c r="AP170" s="36" t="s">
        <v>4</v>
      </c>
      <c r="AQ170" s="36"/>
      <c r="AR170" s="36"/>
      <c r="AS170" s="36"/>
      <c r="AT170" s="36"/>
      <c r="AU170" s="36" t="s">
        <v>3</v>
      </c>
      <c r="AV170" s="36"/>
      <c r="AW170" s="36"/>
      <c r="AX170" s="36"/>
      <c r="AY170" s="36"/>
      <c r="AZ170" s="36" t="s">
        <v>96</v>
      </c>
      <c r="BA170" s="36"/>
      <c r="BB170" s="36"/>
      <c r="BC170" s="36"/>
      <c r="BD170" s="36"/>
      <c r="BE170" s="36" t="s">
        <v>4</v>
      </c>
      <c r="BF170" s="36"/>
      <c r="BG170" s="36"/>
      <c r="BH170" s="36"/>
      <c r="BI170" s="36"/>
      <c r="BJ170" s="36" t="s">
        <v>3</v>
      </c>
      <c r="BK170" s="36"/>
      <c r="BL170" s="36"/>
      <c r="BM170" s="36"/>
      <c r="BN170" s="36"/>
      <c r="BO170" s="36" t="s">
        <v>127</v>
      </c>
      <c r="BP170" s="36"/>
      <c r="BQ170" s="36"/>
      <c r="BR170" s="36"/>
      <c r="BS170" s="36"/>
    </row>
    <row r="171" spans="1:79" ht="15" customHeight="1">
      <c r="A171" s="36">
        <v>1</v>
      </c>
      <c r="B171" s="36"/>
      <c r="C171" s="36"/>
      <c r="D171" s="36"/>
      <c r="E171" s="36"/>
      <c r="F171" s="36"/>
      <c r="G171" s="36">
        <v>2</v>
      </c>
      <c r="H171" s="36"/>
      <c r="I171" s="36"/>
      <c r="J171" s="36"/>
      <c r="K171" s="36"/>
      <c r="L171" s="36"/>
      <c r="M171" s="36"/>
      <c r="N171" s="36"/>
      <c r="O171" s="36"/>
      <c r="P171" s="36"/>
      <c r="Q171" s="36"/>
      <c r="R171" s="36"/>
      <c r="S171" s="36"/>
      <c r="T171" s="36">
        <v>3</v>
      </c>
      <c r="U171" s="36"/>
      <c r="V171" s="36"/>
      <c r="W171" s="36"/>
      <c r="X171" s="36"/>
      <c r="Y171" s="36"/>
      <c r="Z171" s="36"/>
      <c r="AA171" s="36">
        <v>4</v>
      </c>
      <c r="AB171" s="36"/>
      <c r="AC171" s="36"/>
      <c r="AD171" s="36"/>
      <c r="AE171" s="36"/>
      <c r="AF171" s="36">
        <v>5</v>
      </c>
      <c r="AG171" s="36"/>
      <c r="AH171" s="36"/>
      <c r="AI171" s="36"/>
      <c r="AJ171" s="36"/>
      <c r="AK171" s="36">
        <v>6</v>
      </c>
      <c r="AL171" s="36"/>
      <c r="AM171" s="36"/>
      <c r="AN171" s="36"/>
      <c r="AO171" s="36"/>
      <c r="AP171" s="36">
        <v>7</v>
      </c>
      <c r="AQ171" s="36"/>
      <c r="AR171" s="36"/>
      <c r="AS171" s="36"/>
      <c r="AT171" s="36"/>
      <c r="AU171" s="36">
        <v>8</v>
      </c>
      <c r="AV171" s="36"/>
      <c r="AW171" s="36"/>
      <c r="AX171" s="36"/>
      <c r="AY171" s="36"/>
      <c r="AZ171" s="36">
        <v>9</v>
      </c>
      <c r="BA171" s="36"/>
      <c r="BB171" s="36"/>
      <c r="BC171" s="36"/>
      <c r="BD171" s="36"/>
      <c r="BE171" s="36">
        <v>10</v>
      </c>
      <c r="BF171" s="36"/>
      <c r="BG171" s="36"/>
      <c r="BH171" s="36"/>
      <c r="BI171" s="36"/>
      <c r="BJ171" s="36">
        <v>11</v>
      </c>
      <c r="BK171" s="36"/>
      <c r="BL171" s="36"/>
      <c r="BM171" s="36"/>
      <c r="BN171" s="36"/>
      <c r="BO171" s="36">
        <v>12</v>
      </c>
      <c r="BP171" s="36"/>
      <c r="BQ171" s="36"/>
      <c r="BR171" s="36"/>
      <c r="BS171" s="36"/>
    </row>
    <row r="172" spans="1:79" s="1" customFormat="1" ht="15" hidden="1" customHeight="1">
      <c r="A172" s="38" t="s">
        <v>69</v>
      </c>
      <c r="B172" s="38"/>
      <c r="C172" s="38"/>
      <c r="D172" s="38"/>
      <c r="E172" s="38"/>
      <c r="F172" s="38"/>
      <c r="G172" s="73" t="s">
        <v>57</v>
      </c>
      <c r="H172" s="73"/>
      <c r="I172" s="73"/>
      <c r="J172" s="73"/>
      <c r="K172" s="73"/>
      <c r="L172" s="73"/>
      <c r="M172" s="73"/>
      <c r="N172" s="73"/>
      <c r="O172" s="73"/>
      <c r="P172" s="73"/>
      <c r="Q172" s="73"/>
      <c r="R172" s="73"/>
      <c r="S172" s="73"/>
      <c r="T172" s="73" t="s">
        <v>79</v>
      </c>
      <c r="U172" s="73"/>
      <c r="V172" s="73"/>
      <c r="W172" s="73"/>
      <c r="X172" s="73"/>
      <c r="Y172" s="73"/>
      <c r="Z172" s="73"/>
      <c r="AA172" s="37" t="s">
        <v>65</v>
      </c>
      <c r="AB172" s="37"/>
      <c r="AC172" s="37"/>
      <c r="AD172" s="37"/>
      <c r="AE172" s="37"/>
      <c r="AF172" s="37" t="s">
        <v>66</v>
      </c>
      <c r="AG172" s="37"/>
      <c r="AH172" s="37"/>
      <c r="AI172" s="37"/>
      <c r="AJ172" s="37"/>
      <c r="AK172" s="44" t="s">
        <v>122</v>
      </c>
      <c r="AL172" s="44"/>
      <c r="AM172" s="44"/>
      <c r="AN172" s="44"/>
      <c r="AO172" s="44"/>
      <c r="AP172" s="37" t="s">
        <v>67</v>
      </c>
      <c r="AQ172" s="37"/>
      <c r="AR172" s="37"/>
      <c r="AS172" s="37"/>
      <c r="AT172" s="37"/>
      <c r="AU172" s="37" t="s">
        <v>68</v>
      </c>
      <c r="AV172" s="37"/>
      <c r="AW172" s="37"/>
      <c r="AX172" s="37"/>
      <c r="AY172" s="37"/>
      <c r="AZ172" s="44" t="s">
        <v>122</v>
      </c>
      <c r="BA172" s="44"/>
      <c r="BB172" s="44"/>
      <c r="BC172" s="44"/>
      <c r="BD172" s="44"/>
      <c r="BE172" s="37" t="s">
        <v>58</v>
      </c>
      <c r="BF172" s="37"/>
      <c r="BG172" s="37"/>
      <c r="BH172" s="37"/>
      <c r="BI172" s="37"/>
      <c r="BJ172" s="37" t="s">
        <v>59</v>
      </c>
      <c r="BK172" s="37"/>
      <c r="BL172" s="37"/>
      <c r="BM172" s="37"/>
      <c r="BN172" s="37"/>
      <c r="BO172" s="44" t="s">
        <v>122</v>
      </c>
      <c r="BP172" s="44"/>
      <c r="BQ172" s="44"/>
      <c r="BR172" s="44"/>
      <c r="BS172" s="44"/>
      <c r="CA172" s="1" t="s">
        <v>44</v>
      </c>
    </row>
    <row r="173" spans="1:79" s="6" customFormat="1" ht="12.75" customHeight="1">
      <c r="A173" s="88"/>
      <c r="B173" s="88"/>
      <c r="C173" s="88"/>
      <c r="D173" s="88"/>
      <c r="E173" s="88"/>
      <c r="F173" s="88"/>
      <c r="G173" s="121" t="s">
        <v>147</v>
      </c>
      <c r="H173" s="121"/>
      <c r="I173" s="121"/>
      <c r="J173" s="121"/>
      <c r="K173" s="121"/>
      <c r="L173" s="121"/>
      <c r="M173" s="121"/>
      <c r="N173" s="121"/>
      <c r="O173" s="121"/>
      <c r="P173" s="121"/>
      <c r="Q173" s="121"/>
      <c r="R173" s="121"/>
      <c r="S173" s="121"/>
      <c r="T173" s="122"/>
      <c r="U173" s="122"/>
      <c r="V173" s="122"/>
      <c r="W173" s="122"/>
      <c r="X173" s="122"/>
      <c r="Y173" s="122"/>
      <c r="Z173" s="122"/>
      <c r="AA173" s="119"/>
      <c r="AB173" s="119"/>
      <c r="AC173" s="119"/>
      <c r="AD173" s="119"/>
      <c r="AE173" s="119"/>
      <c r="AF173" s="119"/>
      <c r="AG173" s="119"/>
      <c r="AH173" s="119"/>
      <c r="AI173" s="119"/>
      <c r="AJ173" s="119"/>
      <c r="AK173" s="119">
        <f>IF(ISNUMBER(AA173),AA173,0)+IF(ISNUMBER(AF173),AF173,0)</f>
        <v>0</v>
      </c>
      <c r="AL173" s="119"/>
      <c r="AM173" s="119"/>
      <c r="AN173" s="119"/>
      <c r="AO173" s="119"/>
      <c r="AP173" s="119"/>
      <c r="AQ173" s="119"/>
      <c r="AR173" s="119"/>
      <c r="AS173" s="119"/>
      <c r="AT173" s="119"/>
      <c r="AU173" s="119"/>
      <c r="AV173" s="119"/>
      <c r="AW173" s="119"/>
      <c r="AX173" s="119"/>
      <c r="AY173" s="119"/>
      <c r="AZ173" s="119">
        <f>IF(ISNUMBER(AP173),AP173,0)+IF(ISNUMBER(AU173),AU173,0)</f>
        <v>0</v>
      </c>
      <c r="BA173" s="119"/>
      <c r="BB173" s="119"/>
      <c r="BC173" s="119"/>
      <c r="BD173" s="119"/>
      <c r="BE173" s="119"/>
      <c r="BF173" s="119"/>
      <c r="BG173" s="119"/>
      <c r="BH173" s="119"/>
      <c r="BI173" s="119"/>
      <c r="BJ173" s="119"/>
      <c r="BK173" s="119"/>
      <c r="BL173" s="119"/>
      <c r="BM173" s="119"/>
      <c r="BN173" s="119"/>
      <c r="BO173" s="119">
        <f>IF(ISNUMBER(BE173),BE173,0)+IF(ISNUMBER(BJ173),BJ173,0)</f>
        <v>0</v>
      </c>
      <c r="BP173" s="119"/>
      <c r="BQ173" s="119"/>
      <c r="BR173" s="119"/>
      <c r="BS173" s="119"/>
      <c r="CA173" s="6" t="s">
        <v>45</v>
      </c>
    </row>
    <row r="175" spans="1:79" ht="13.5" customHeight="1">
      <c r="A175" s="42" t="s">
        <v>244</v>
      </c>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row>
    <row r="176" spans="1:79" ht="15" customHeight="1">
      <c r="A176" s="53" t="s">
        <v>211</v>
      </c>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c r="AA176" s="53"/>
      <c r="AB176" s="53"/>
      <c r="AC176" s="53"/>
      <c r="AD176" s="53"/>
      <c r="AE176" s="53"/>
      <c r="AF176" s="53"/>
      <c r="AG176" s="53"/>
      <c r="AH176" s="53"/>
      <c r="AI176" s="53"/>
      <c r="AJ176" s="53"/>
      <c r="AK176" s="53"/>
      <c r="AL176" s="53"/>
      <c r="AM176" s="53"/>
      <c r="AN176" s="53"/>
      <c r="AO176" s="53"/>
      <c r="AP176" s="53"/>
      <c r="AQ176" s="53"/>
      <c r="AR176" s="53"/>
      <c r="AS176" s="53"/>
      <c r="AT176" s="53"/>
      <c r="AU176" s="53"/>
      <c r="AV176" s="53"/>
      <c r="AW176" s="53"/>
      <c r="AX176" s="53"/>
      <c r="AY176" s="53"/>
      <c r="AZ176" s="53"/>
      <c r="BA176" s="53"/>
      <c r="BB176" s="53"/>
      <c r="BC176" s="53"/>
      <c r="BD176" s="53"/>
    </row>
    <row r="177" spans="1:79" ht="15" customHeight="1">
      <c r="A177" s="36" t="s">
        <v>6</v>
      </c>
      <c r="B177" s="36"/>
      <c r="C177" s="36"/>
      <c r="D177" s="36"/>
      <c r="E177" s="36"/>
      <c r="F177" s="36"/>
      <c r="G177" s="36" t="s">
        <v>126</v>
      </c>
      <c r="H177" s="36"/>
      <c r="I177" s="36"/>
      <c r="J177" s="36"/>
      <c r="K177" s="36"/>
      <c r="L177" s="36"/>
      <c r="M177" s="36"/>
      <c r="N177" s="36"/>
      <c r="O177" s="36"/>
      <c r="P177" s="36"/>
      <c r="Q177" s="36"/>
      <c r="R177" s="36"/>
      <c r="S177" s="36"/>
      <c r="T177" s="36" t="s">
        <v>13</v>
      </c>
      <c r="U177" s="36"/>
      <c r="V177" s="36"/>
      <c r="W177" s="36"/>
      <c r="X177" s="36"/>
      <c r="Y177" s="36"/>
      <c r="Z177" s="36"/>
      <c r="AA177" s="30" t="s">
        <v>233</v>
      </c>
      <c r="AB177" s="75"/>
      <c r="AC177" s="75"/>
      <c r="AD177" s="75"/>
      <c r="AE177" s="75"/>
      <c r="AF177" s="75"/>
      <c r="AG177" s="75"/>
      <c r="AH177" s="75"/>
      <c r="AI177" s="75"/>
      <c r="AJ177" s="75"/>
      <c r="AK177" s="75"/>
      <c r="AL177" s="75"/>
      <c r="AM177" s="75"/>
      <c r="AN177" s="75"/>
      <c r="AO177" s="76"/>
      <c r="AP177" s="30" t="s">
        <v>238</v>
      </c>
      <c r="AQ177" s="31"/>
      <c r="AR177" s="31"/>
      <c r="AS177" s="31"/>
      <c r="AT177" s="31"/>
      <c r="AU177" s="31"/>
      <c r="AV177" s="31"/>
      <c r="AW177" s="31"/>
      <c r="AX177" s="31"/>
      <c r="AY177" s="31"/>
      <c r="AZ177" s="31"/>
      <c r="BA177" s="31"/>
      <c r="BB177" s="31"/>
      <c r="BC177" s="31"/>
      <c r="BD177" s="32"/>
    </row>
    <row r="178" spans="1:79" ht="32.1"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t="s">
        <v>4</v>
      </c>
      <c r="AB178" s="36"/>
      <c r="AC178" s="36"/>
      <c r="AD178" s="36"/>
      <c r="AE178" s="36"/>
      <c r="AF178" s="36" t="s">
        <v>3</v>
      </c>
      <c r="AG178" s="36"/>
      <c r="AH178" s="36"/>
      <c r="AI178" s="36"/>
      <c r="AJ178" s="36"/>
      <c r="AK178" s="36" t="s">
        <v>89</v>
      </c>
      <c r="AL178" s="36"/>
      <c r="AM178" s="36"/>
      <c r="AN178" s="36"/>
      <c r="AO178" s="36"/>
      <c r="AP178" s="36" t="s">
        <v>4</v>
      </c>
      <c r="AQ178" s="36"/>
      <c r="AR178" s="36"/>
      <c r="AS178" s="36"/>
      <c r="AT178" s="36"/>
      <c r="AU178" s="36" t="s">
        <v>3</v>
      </c>
      <c r="AV178" s="36"/>
      <c r="AW178" s="36"/>
      <c r="AX178" s="36"/>
      <c r="AY178" s="36"/>
      <c r="AZ178" s="36" t="s">
        <v>96</v>
      </c>
      <c r="BA178" s="36"/>
      <c r="BB178" s="36"/>
      <c r="BC178" s="36"/>
      <c r="BD178" s="36"/>
    </row>
    <row r="179" spans="1:79" ht="15" customHeight="1">
      <c r="A179" s="36">
        <v>1</v>
      </c>
      <c r="B179" s="36"/>
      <c r="C179" s="36"/>
      <c r="D179" s="36"/>
      <c r="E179" s="36"/>
      <c r="F179" s="36"/>
      <c r="G179" s="36">
        <v>2</v>
      </c>
      <c r="H179" s="36"/>
      <c r="I179" s="36"/>
      <c r="J179" s="36"/>
      <c r="K179" s="36"/>
      <c r="L179" s="36"/>
      <c r="M179" s="36"/>
      <c r="N179" s="36"/>
      <c r="O179" s="36"/>
      <c r="P179" s="36"/>
      <c r="Q179" s="36"/>
      <c r="R179" s="36"/>
      <c r="S179" s="36"/>
      <c r="T179" s="36">
        <v>3</v>
      </c>
      <c r="U179" s="36"/>
      <c r="V179" s="36"/>
      <c r="W179" s="36"/>
      <c r="X179" s="36"/>
      <c r="Y179" s="36"/>
      <c r="Z179" s="36"/>
      <c r="AA179" s="36">
        <v>4</v>
      </c>
      <c r="AB179" s="36"/>
      <c r="AC179" s="36"/>
      <c r="AD179" s="36"/>
      <c r="AE179" s="36"/>
      <c r="AF179" s="36">
        <v>5</v>
      </c>
      <c r="AG179" s="36"/>
      <c r="AH179" s="36"/>
      <c r="AI179" s="36"/>
      <c r="AJ179" s="36"/>
      <c r="AK179" s="36">
        <v>6</v>
      </c>
      <c r="AL179" s="36"/>
      <c r="AM179" s="36"/>
      <c r="AN179" s="36"/>
      <c r="AO179" s="36"/>
      <c r="AP179" s="36">
        <v>7</v>
      </c>
      <c r="AQ179" s="36"/>
      <c r="AR179" s="36"/>
      <c r="AS179" s="36"/>
      <c r="AT179" s="36"/>
      <c r="AU179" s="36">
        <v>8</v>
      </c>
      <c r="AV179" s="36"/>
      <c r="AW179" s="36"/>
      <c r="AX179" s="36"/>
      <c r="AY179" s="36"/>
      <c r="AZ179" s="36">
        <v>9</v>
      </c>
      <c r="BA179" s="36"/>
      <c r="BB179" s="36"/>
      <c r="BC179" s="36"/>
      <c r="BD179" s="36"/>
    </row>
    <row r="180" spans="1:79" s="1" customFormat="1" ht="12" hidden="1" customHeight="1">
      <c r="A180" s="38" t="s">
        <v>69</v>
      </c>
      <c r="B180" s="38"/>
      <c r="C180" s="38"/>
      <c r="D180" s="38"/>
      <c r="E180" s="38"/>
      <c r="F180" s="38"/>
      <c r="G180" s="73" t="s">
        <v>57</v>
      </c>
      <c r="H180" s="73"/>
      <c r="I180" s="73"/>
      <c r="J180" s="73"/>
      <c r="K180" s="73"/>
      <c r="L180" s="73"/>
      <c r="M180" s="73"/>
      <c r="N180" s="73"/>
      <c r="O180" s="73"/>
      <c r="P180" s="73"/>
      <c r="Q180" s="73"/>
      <c r="R180" s="73"/>
      <c r="S180" s="73"/>
      <c r="T180" s="73" t="s">
        <v>79</v>
      </c>
      <c r="U180" s="73"/>
      <c r="V180" s="73"/>
      <c r="W180" s="73"/>
      <c r="X180" s="73"/>
      <c r="Y180" s="73"/>
      <c r="Z180" s="73"/>
      <c r="AA180" s="37" t="s">
        <v>60</v>
      </c>
      <c r="AB180" s="37"/>
      <c r="AC180" s="37"/>
      <c r="AD180" s="37"/>
      <c r="AE180" s="37"/>
      <c r="AF180" s="37" t="s">
        <v>61</v>
      </c>
      <c r="AG180" s="37"/>
      <c r="AH180" s="37"/>
      <c r="AI180" s="37"/>
      <c r="AJ180" s="37"/>
      <c r="AK180" s="44" t="s">
        <v>122</v>
      </c>
      <c r="AL180" s="44"/>
      <c r="AM180" s="44"/>
      <c r="AN180" s="44"/>
      <c r="AO180" s="44"/>
      <c r="AP180" s="37" t="s">
        <v>62</v>
      </c>
      <c r="AQ180" s="37"/>
      <c r="AR180" s="37"/>
      <c r="AS180" s="37"/>
      <c r="AT180" s="37"/>
      <c r="AU180" s="37" t="s">
        <v>63</v>
      </c>
      <c r="AV180" s="37"/>
      <c r="AW180" s="37"/>
      <c r="AX180" s="37"/>
      <c r="AY180" s="37"/>
      <c r="AZ180" s="44" t="s">
        <v>122</v>
      </c>
      <c r="BA180" s="44"/>
      <c r="BB180" s="44"/>
      <c r="BC180" s="44"/>
      <c r="BD180" s="44"/>
      <c r="CA180" s="1" t="s">
        <v>46</v>
      </c>
    </row>
    <row r="181" spans="1:79" s="6" customFormat="1">
      <c r="A181" s="88"/>
      <c r="B181" s="88"/>
      <c r="C181" s="88"/>
      <c r="D181" s="88"/>
      <c r="E181" s="88"/>
      <c r="F181" s="88"/>
      <c r="G181" s="121" t="s">
        <v>147</v>
      </c>
      <c r="H181" s="121"/>
      <c r="I181" s="121"/>
      <c r="J181" s="121"/>
      <c r="K181" s="121"/>
      <c r="L181" s="121"/>
      <c r="M181" s="121"/>
      <c r="N181" s="121"/>
      <c r="O181" s="121"/>
      <c r="P181" s="121"/>
      <c r="Q181" s="121"/>
      <c r="R181" s="121"/>
      <c r="S181" s="121"/>
      <c r="T181" s="122"/>
      <c r="U181" s="122"/>
      <c r="V181" s="122"/>
      <c r="W181" s="122"/>
      <c r="X181" s="122"/>
      <c r="Y181" s="122"/>
      <c r="Z181" s="122"/>
      <c r="AA181" s="119"/>
      <c r="AB181" s="119"/>
      <c r="AC181" s="119"/>
      <c r="AD181" s="119"/>
      <c r="AE181" s="119"/>
      <c r="AF181" s="119"/>
      <c r="AG181" s="119"/>
      <c r="AH181" s="119"/>
      <c r="AI181" s="119"/>
      <c r="AJ181" s="119"/>
      <c r="AK181" s="119">
        <f>IF(ISNUMBER(AA181),AA181,0)+IF(ISNUMBER(AF181),AF181,0)</f>
        <v>0</v>
      </c>
      <c r="AL181" s="119"/>
      <c r="AM181" s="119"/>
      <c r="AN181" s="119"/>
      <c r="AO181" s="119"/>
      <c r="AP181" s="119"/>
      <c r="AQ181" s="119"/>
      <c r="AR181" s="119"/>
      <c r="AS181" s="119"/>
      <c r="AT181" s="119"/>
      <c r="AU181" s="119"/>
      <c r="AV181" s="119"/>
      <c r="AW181" s="119"/>
      <c r="AX181" s="119"/>
      <c r="AY181" s="119"/>
      <c r="AZ181" s="119">
        <f>IF(ISNUMBER(AP181),AP181,0)+IF(ISNUMBER(AU181),AU181,0)</f>
        <v>0</v>
      </c>
      <c r="BA181" s="119"/>
      <c r="BB181" s="119"/>
      <c r="BC181" s="119"/>
      <c r="BD181" s="119"/>
      <c r="CA181" s="6" t="s">
        <v>47</v>
      </c>
    </row>
    <row r="184" spans="1:79" ht="14.25" customHeight="1">
      <c r="A184" s="42" t="s">
        <v>245</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5" customHeight="1">
      <c r="A185" s="53" t="s">
        <v>211</v>
      </c>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c r="BB185" s="45"/>
      <c r="BC185" s="45"/>
      <c r="BD185" s="45"/>
      <c r="BE185" s="45"/>
      <c r="BF185" s="45"/>
      <c r="BG185" s="45"/>
      <c r="BH185" s="45"/>
      <c r="BI185" s="45"/>
      <c r="BJ185" s="45"/>
      <c r="BK185" s="45"/>
      <c r="BL185" s="45"/>
      <c r="BM185" s="45"/>
    </row>
    <row r="186" spans="1:79" ht="23.1" customHeight="1">
      <c r="A186" s="36" t="s">
        <v>128</v>
      </c>
      <c r="B186" s="36"/>
      <c r="C186" s="36"/>
      <c r="D186" s="36"/>
      <c r="E186" s="36"/>
      <c r="F186" s="36"/>
      <c r="G186" s="36"/>
      <c r="H186" s="36"/>
      <c r="I186" s="36"/>
      <c r="J186" s="36"/>
      <c r="K186" s="36"/>
      <c r="L186" s="36"/>
      <c r="M186" s="36"/>
      <c r="N186" s="61" t="s">
        <v>129</v>
      </c>
      <c r="O186" s="62"/>
      <c r="P186" s="62"/>
      <c r="Q186" s="62"/>
      <c r="R186" s="62"/>
      <c r="S186" s="62"/>
      <c r="T186" s="62"/>
      <c r="U186" s="63"/>
      <c r="V186" s="61" t="s">
        <v>130</v>
      </c>
      <c r="W186" s="62"/>
      <c r="X186" s="62"/>
      <c r="Y186" s="62"/>
      <c r="Z186" s="63"/>
      <c r="AA186" s="36" t="s">
        <v>212</v>
      </c>
      <c r="AB186" s="36"/>
      <c r="AC186" s="36"/>
      <c r="AD186" s="36"/>
      <c r="AE186" s="36"/>
      <c r="AF186" s="36"/>
      <c r="AG186" s="36"/>
      <c r="AH186" s="36"/>
      <c r="AI186" s="36"/>
      <c r="AJ186" s="36" t="s">
        <v>215</v>
      </c>
      <c r="AK186" s="36"/>
      <c r="AL186" s="36"/>
      <c r="AM186" s="36"/>
      <c r="AN186" s="36"/>
      <c r="AO186" s="36"/>
      <c r="AP186" s="36"/>
      <c r="AQ186" s="36"/>
      <c r="AR186" s="36"/>
      <c r="AS186" s="36" t="s">
        <v>222</v>
      </c>
      <c r="AT186" s="36"/>
      <c r="AU186" s="36"/>
      <c r="AV186" s="36"/>
      <c r="AW186" s="36"/>
      <c r="AX186" s="36"/>
      <c r="AY186" s="36"/>
      <c r="AZ186" s="36"/>
      <c r="BA186" s="36"/>
      <c r="BB186" s="36" t="s">
        <v>233</v>
      </c>
      <c r="BC186" s="36"/>
      <c r="BD186" s="36"/>
      <c r="BE186" s="36"/>
      <c r="BF186" s="36"/>
      <c r="BG186" s="36"/>
      <c r="BH186" s="36"/>
      <c r="BI186" s="36"/>
      <c r="BJ186" s="36"/>
      <c r="BK186" s="36" t="s">
        <v>238</v>
      </c>
      <c r="BL186" s="36"/>
      <c r="BM186" s="36"/>
      <c r="BN186" s="36"/>
      <c r="BO186" s="36"/>
      <c r="BP186" s="36"/>
      <c r="BQ186" s="36"/>
      <c r="BR186" s="36"/>
      <c r="BS186" s="36"/>
    </row>
    <row r="187" spans="1:79" ht="95.25" customHeight="1">
      <c r="A187" s="36"/>
      <c r="B187" s="36"/>
      <c r="C187" s="36"/>
      <c r="D187" s="36"/>
      <c r="E187" s="36"/>
      <c r="F187" s="36"/>
      <c r="G187" s="36"/>
      <c r="H187" s="36"/>
      <c r="I187" s="36"/>
      <c r="J187" s="36"/>
      <c r="K187" s="36"/>
      <c r="L187" s="36"/>
      <c r="M187" s="36"/>
      <c r="N187" s="64"/>
      <c r="O187" s="65"/>
      <c r="P187" s="65"/>
      <c r="Q187" s="65"/>
      <c r="R187" s="65"/>
      <c r="S187" s="65"/>
      <c r="T187" s="65"/>
      <c r="U187" s="66"/>
      <c r="V187" s="64"/>
      <c r="W187" s="65"/>
      <c r="X187" s="65"/>
      <c r="Y187" s="65"/>
      <c r="Z187" s="66"/>
      <c r="AA187" s="49" t="s">
        <v>133</v>
      </c>
      <c r="AB187" s="49"/>
      <c r="AC187" s="49"/>
      <c r="AD187" s="49"/>
      <c r="AE187" s="49"/>
      <c r="AF187" s="49" t="s">
        <v>134</v>
      </c>
      <c r="AG187" s="49"/>
      <c r="AH187" s="49"/>
      <c r="AI187" s="49"/>
      <c r="AJ187" s="49" t="s">
        <v>133</v>
      </c>
      <c r="AK187" s="49"/>
      <c r="AL187" s="49"/>
      <c r="AM187" s="49"/>
      <c r="AN187" s="49"/>
      <c r="AO187" s="49" t="s">
        <v>134</v>
      </c>
      <c r="AP187" s="49"/>
      <c r="AQ187" s="49"/>
      <c r="AR187" s="49"/>
      <c r="AS187" s="49" t="s">
        <v>133</v>
      </c>
      <c r="AT187" s="49"/>
      <c r="AU187" s="49"/>
      <c r="AV187" s="49"/>
      <c r="AW187" s="49"/>
      <c r="AX187" s="49" t="s">
        <v>134</v>
      </c>
      <c r="AY187" s="49"/>
      <c r="AZ187" s="49"/>
      <c r="BA187" s="49"/>
      <c r="BB187" s="49" t="s">
        <v>133</v>
      </c>
      <c r="BC187" s="49"/>
      <c r="BD187" s="49"/>
      <c r="BE187" s="49"/>
      <c r="BF187" s="49"/>
      <c r="BG187" s="49" t="s">
        <v>134</v>
      </c>
      <c r="BH187" s="49"/>
      <c r="BI187" s="49"/>
      <c r="BJ187" s="49"/>
      <c r="BK187" s="49" t="s">
        <v>133</v>
      </c>
      <c r="BL187" s="49"/>
      <c r="BM187" s="49"/>
      <c r="BN187" s="49"/>
      <c r="BO187" s="49"/>
      <c r="BP187" s="49" t="s">
        <v>134</v>
      </c>
      <c r="BQ187" s="49"/>
      <c r="BR187" s="49"/>
      <c r="BS187" s="49"/>
    </row>
    <row r="188" spans="1:79" ht="15" customHeight="1">
      <c r="A188" s="36">
        <v>1</v>
      </c>
      <c r="B188" s="36"/>
      <c r="C188" s="36"/>
      <c r="D188" s="36"/>
      <c r="E188" s="36"/>
      <c r="F188" s="36"/>
      <c r="G188" s="36"/>
      <c r="H188" s="36"/>
      <c r="I188" s="36"/>
      <c r="J188" s="36"/>
      <c r="K188" s="36"/>
      <c r="L188" s="36"/>
      <c r="M188" s="36"/>
      <c r="N188" s="30">
        <v>2</v>
      </c>
      <c r="O188" s="31"/>
      <c r="P188" s="31"/>
      <c r="Q188" s="31"/>
      <c r="R188" s="31"/>
      <c r="S188" s="31"/>
      <c r="T188" s="31"/>
      <c r="U188" s="32"/>
      <c r="V188" s="36">
        <v>3</v>
      </c>
      <c r="W188" s="36"/>
      <c r="X188" s="36"/>
      <c r="Y188" s="36"/>
      <c r="Z188" s="36"/>
      <c r="AA188" s="36">
        <v>4</v>
      </c>
      <c r="AB188" s="36"/>
      <c r="AC188" s="36"/>
      <c r="AD188" s="36"/>
      <c r="AE188" s="36"/>
      <c r="AF188" s="36">
        <v>5</v>
      </c>
      <c r="AG188" s="36"/>
      <c r="AH188" s="36"/>
      <c r="AI188" s="36"/>
      <c r="AJ188" s="36">
        <v>6</v>
      </c>
      <c r="AK188" s="36"/>
      <c r="AL188" s="36"/>
      <c r="AM188" s="36"/>
      <c r="AN188" s="36"/>
      <c r="AO188" s="36">
        <v>7</v>
      </c>
      <c r="AP188" s="36"/>
      <c r="AQ188" s="36"/>
      <c r="AR188" s="36"/>
      <c r="AS188" s="36">
        <v>8</v>
      </c>
      <c r="AT188" s="36"/>
      <c r="AU188" s="36"/>
      <c r="AV188" s="36"/>
      <c r="AW188" s="36"/>
      <c r="AX188" s="36">
        <v>9</v>
      </c>
      <c r="AY188" s="36"/>
      <c r="AZ188" s="36"/>
      <c r="BA188" s="36"/>
      <c r="BB188" s="36">
        <v>10</v>
      </c>
      <c r="BC188" s="36"/>
      <c r="BD188" s="36"/>
      <c r="BE188" s="36"/>
      <c r="BF188" s="36"/>
      <c r="BG188" s="36">
        <v>11</v>
      </c>
      <c r="BH188" s="36"/>
      <c r="BI188" s="36"/>
      <c r="BJ188" s="36"/>
      <c r="BK188" s="36">
        <v>12</v>
      </c>
      <c r="BL188" s="36"/>
      <c r="BM188" s="36"/>
      <c r="BN188" s="36"/>
      <c r="BO188" s="36"/>
      <c r="BP188" s="36">
        <v>13</v>
      </c>
      <c r="BQ188" s="36"/>
      <c r="BR188" s="36"/>
      <c r="BS188" s="36"/>
    </row>
    <row r="189" spans="1:79" s="1" customFormat="1" ht="12" hidden="1" customHeight="1">
      <c r="A189" s="73" t="s">
        <v>146</v>
      </c>
      <c r="B189" s="73"/>
      <c r="C189" s="73"/>
      <c r="D189" s="73"/>
      <c r="E189" s="73"/>
      <c r="F189" s="73"/>
      <c r="G189" s="73"/>
      <c r="H189" s="73"/>
      <c r="I189" s="73"/>
      <c r="J189" s="73"/>
      <c r="K189" s="73"/>
      <c r="L189" s="73"/>
      <c r="M189" s="73"/>
      <c r="N189" s="38" t="s">
        <v>131</v>
      </c>
      <c r="O189" s="38"/>
      <c r="P189" s="38"/>
      <c r="Q189" s="38"/>
      <c r="R189" s="38"/>
      <c r="S189" s="38"/>
      <c r="T189" s="38"/>
      <c r="U189" s="38"/>
      <c r="V189" s="38" t="s">
        <v>132</v>
      </c>
      <c r="W189" s="38"/>
      <c r="X189" s="38"/>
      <c r="Y189" s="38"/>
      <c r="Z189" s="38"/>
      <c r="AA189" s="37" t="s">
        <v>65</v>
      </c>
      <c r="AB189" s="37"/>
      <c r="AC189" s="37"/>
      <c r="AD189" s="37"/>
      <c r="AE189" s="37"/>
      <c r="AF189" s="37" t="s">
        <v>66</v>
      </c>
      <c r="AG189" s="37"/>
      <c r="AH189" s="37"/>
      <c r="AI189" s="37"/>
      <c r="AJ189" s="37" t="s">
        <v>67</v>
      </c>
      <c r="AK189" s="37"/>
      <c r="AL189" s="37"/>
      <c r="AM189" s="37"/>
      <c r="AN189" s="37"/>
      <c r="AO189" s="37" t="s">
        <v>68</v>
      </c>
      <c r="AP189" s="37"/>
      <c r="AQ189" s="37"/>
      <c r="AR189" s="37"/>
      <c r="AS189" s="37" t="s">
        <v>58</v>
      </c>
      <c r="AT189" s="37"/>
      <c r="AU189" s="37"/>
      <c r="AV189" s="37"/>
      <c r="AW189" s="37"/>
      <c r="AX189" s="37" t="s">
        <v>59</v>
      </c>
      <c r="AY189" s="37"/>
      <c r="AZ189" s="37"/>
      <c r="BA189" s="37"/>
      <c r="BB189" s="37" t="s">
        <v>60</v>
      </c>
      <c r="BC189" s="37"/>
      <c r="BD189" s="37"/>
      <c r="BE189" s="37"/>
      <c r="BF189" s="37"/>
      <c r="BG189" s="37" t="s">
        <v>61</v>
      </c>
      <c r="BH189" s="37"/>
      <c r="BI189" s="37"/>
      <c r="BJ189" s="37"/>
      <c r="BK189" s="37" t="s">
        <v>62</v>
      </c>
      <c r="BL189" s="37"/>
      <c r="BM189" s="37"/>
      <c r="BN189" s="37"/>
      <c r="BO189" s="37"/>
      <c r="BP189" s="37" t="s">
        <v>63</v>
      </c>
      <c r="BQ189" s="37"/>
      <c r="BR189" s="37"/>
      <c r="BS189" s="37"/>
      <c r="CA189" s="1" t="s">
        <v>48</v>
      </c>
    </row>
    <row r="190" spans="1:79" s="6" customFormat="1" ht="12.75" customHeight="1">
      <c r="A190" s="121" t="s">
        <v>147</v>
      </c>
      <c r="B190" s="121"/>
      <c r="C190" s="121"/>
      <c r="D190" s="121"/>
      <c r="E190" s="121"/>
      <c r="F190" s="121"/>
      <c r="G190" s="121"/>
      <c r="H190" s="121"/>
      <c r="I190" s="121"/>
      <c r="J190" s="121"/>
      <c r="K190" s="121"/>
      <c r="L190" s="121"/>
      <c r="M190" s="121"/>
      <c r="N190" s="87"/>
      <c r="O190" s="85"/>
      <c r="P190" s="85"/>
      <c r="Q190" s="85"/>
      <c r="R190" s="85"/>
      <c r="S190" s="85"/>
      <c r="T190" s="85"/>
      <c r="U190" s="86"/>
      <c r="V190" s="123"/>
      <c r="W190" s="123"/>
      <c r="X190" s="123"/>
      <c r="Y190" s="123"/>
      <c r="Z190" s="123"/>
      <c r="AA190" s="123"/>
      <c r="AB190" s="123"/>
      <c r="AC190" s="123"/>
      <c r="AD190" s="123"/>
      <c r="AE190" s="123"/>
      <c r="AF190" s="123"/>
      <c r="AG190" s="123"/>
      <c r="AH190" s="123"/>
      <c r="AI190" s="123"/>
      <c r="AJ190" s="123"/>
      <c r="AK190" s="123"/>
      <c r="AL190" s="123"/>
      <c r="AM190" s="123"/>
      <c r="AN190" s="123"/>
      <c r="AO190" s="123"/>
      <c r="AP190" s="123"/>
      <c r="AQ190" s="123"/>
      <c r="AR190" s="123"/>
      <c r="AS190" s="123"/>
      <c r="AT190" s="123"/>
      <c r="AU190" s="123"/>
      <c r="AV190" s="123"/>
      <c r="AW190" s="123"/>
      <c r="AX190" s="123"/>
      <c r="AY190" s="123"/>
      <c r="AZ190" s="123"/>
      <c r="BA190" s="123"/>
      <c r="BB190" s="123"/>
      <c r="BC190" s="123"/>
      <c r="BD190" s="123"/>
      <c r="BE190" s="123"/>
      <c r="BF190" s="123"/>
      <c r="BG190" s="123"/>
      <c r="BH190" s="123"/>
      <c r="BI190" s="123"/>
      <c r="BJ190" s="123"/>
      <c r="BK190" s="123"/>
      <c r="BL190" s="123"/>
      <c r="BM190" s="123"/>
      <c r="BN190" s="123"/>
      <c r="BO190" s="123"/>
      <c r="BP190" s="124"/>
      <c r="BQ190" s="125"/>
      <c r="BR190" s="125"/>
      <c r="BS190" s="126"/>
      <c r="CA190" s="6" t="s">
        <v>49</v>
      </c>
    </row>
    <row r="193" spans="1:79" ht="35.25" customHeight="1">
      <c r="A193" s="42" t="s">
        <v>246</v>
      </c>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row>
    <row r="194" spans="1:79" ht="1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row>
    <row r="195" spans="1:79" ht="1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7" spans="1:79" ht="28.5" customHeight="1">
      <c r="A197" s="39" t="s">
        <v>229</v>
      </c>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row>
    <row r="198" spans="1:79" ht="14.25" customHeight="1">
      <c r="A198" s="42" t="s">
        <v>213</v>
      </c>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row>
    <row r="199" spans="1:79" ht="15" customHeight="1">
      <c r="A199" s="40" t="s">
        <v>211</v>
      </c>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row>
    <row r="200" spans="1:79" ht="42.95" customHeight="1">
      <c r="A200" s="49" t="s">
        <v>135</v>
      </c>
      <c r="B200" s="49"/>
      <c r="C200" s="49"/>
      <c r="D200" s="49"/>
      <c r="E200" s="49"/>
      <c r="F200" s="49"/>
      <c r="G200" s="36" t="s">
        <v>19</v>
      </c>
      <c r="H200" s="36"/>
      <c r="I200" s="36"/>
      <c r="J200" s="36"/>
      <c r="K200" s="36"/>
      <c r="L200" s="36"/>
      <c r="M200" s="36"/>
      <c r="N200" s="36"/>
      <c r="O200" s="36"/>
      <c r="P200" s="36"/>
      <c r="Q200" s="36"/>
      <c r="R200" s="36"/>
      <c r="S200" s="36"/>
      <c r="T200" s="36" t="s">
        <v>15</v>
      </c>
      <c r="U200" s="36"/>
      <c r="V200" s="36"/>
      <c r="W200" s="36"/>
      <c r="X200" s="36"/>
      <c r="Y200" s="36"/>
      <c r="Z200" s="36" t="s">
        <v>14</v>
      </c>
      <c r="AA200" s="36"/>
      <c r="AB200" s="36"/>
      <c r="AC200" s="36"/>
      <c r="AD200" s="36"/>
      <c r="AE200" s="36" t="s">
        <v>136</v>
      </c>
      <c r="AF200" s="36"/>
      <c r="AG200" s="36"/>
      <c r="AH200" s="36"/>
      <c r="AI200" s="36"/>
      <c r="AJ200" s="36"/>
      <c r="AK200" s="36" t="s">
        <v>137</v>
      </c>
      <c r="AL200" s="36"/>
      <c r="AM200" s="36"/>
      <c r="AN200" s="36"/>
      <c r="AO200" s="36"/>
      <c r="AP200" s="36"/>
      <c r="AQ200" s="36" t="s">
        <v>138</v>
      </c>
      <c r="AR200" s="36"/>
      <c r="AS200" s="36"/>
      <c r="AT200" s="36"/>
      <c r="AU200" s="36"/>
      <c r="AV200" s="36"/>
      <c r="AW200" s="36" t="s">
        <v>98</v>
      </c>
      <c r="AX200" s="36"/>
      <c r="AY200" s="36"/>
      <c r="AZ200" s="36"/>
      <c r="BA200" s="36"/>
      <c r="BB200" s="36"/>
      <c r="BC200" s="36"/>
      <c r="BD200" s="36"/>
      <c r="BE200" s="36"/>
      <c r="BF200" s="36"/>
      <c r="BG200" s="36" t="s">
        <v>139</v>
      </c>
      <c r="BH200" s="36"/>
      <c r="BI200" s="36"/>
      <c r="BJ200" s="36"/>
      <c r="BK200" s="36"/>
      <c r="BL200" s="36"/>
    </row>
    <row r="201" spans="1:79" ht="39.950000000000003" customHeight="1">
      <c r="A201" s="49"/>
      <c r="B201" s="49"/>
      <c r="C201" s="49"/>
      <c r="D201" s="49"/>
      <c r="E201" s="49"/>
      <c r="F201" s="49"/>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t="s">
        <v>17</v>
      </c>
      <c r="AX201" s="36"/>
      <c r="AY201" s="36"/>
      <c r="AZ201" s="36"/>
      <c r="BA201" s="36"/>
      <c r="BB201" s="36" t="s">
        <v>16</v>
      </c>
      <c r="BC201" s="36"/>
      <c r="BD201" s="36"/>
      <c r="BE201" s="36"/>
      <c r="BF201" s="36"/>
      <c r="BG201" s="36"/>
      <c r="BH201" s="36"/>
      <c r="BI201" s="36"/>
      <c r="BJ201" s="36"/>
      <c r="BK201" s="36"/>
      <c r="BL201" s="36"/>
    </row>
    <row r="202" spans="1:79" ht="15" customHeight="1">
      <c r="A202" s="36">
        <v>1</v>
      </c>
      <c r="B202" s="36"/>
      <c r="C202" s="36"/>
      <c r="D202" s="36"/>
      <c r="E202" s="36"/>
      <c r="F202" s="36"/>
      <c r="G202" s="36">
        <v>2</v>
      </c>
      <c r="H202" s="36"/>
      <c r="I202" s="36"/>
      <c r="J202" s="36"/>
      <c r="K202" s="36"/>
      <c r="L202" s="36"/>
      <c r="M202" s="36"/>
      <c r="N202" s="36"/>
      <c r="O202" s="36"/>
      <c r="P202" s="36"/>
      <c r="Q202" s="36"/>
      <c r="R202" s="36"/>
      <c r="S202" s="36"/>
      <c r="T202" s="36">
        <v>3</v>
      </c>
      <c r="U202" s="36"/>
      <c r="V202" s="36"/>
      <c r="W202" s="36"/>
      <c r="X202" s="36"/>
      <c r="Y202" s="36"/>
      <c r="Z202" s="36">
        <v>4</v>
      </c>
      <c r="AA202" s="36"/>
      <c r="AB202" s="36"/>
      <c r="AC202" s="36"/>
      <c r="AD202" s="36"/>
      <c r="AE202" s="36">
        <v>5</v>
      </c>
      <c r="AF202" s="36"/>
      <c r="AG202" s="36"/>
      <c r="AH202" s="36"/>
      <c r="AI202" s="36"/>
      <c r="AJ202" s="36"/>
      <c r="AK202" s="36">
        <v>6</v>
      </c>
      <c r="AL202" s="36"/>
      <c r="AM202" s="36"/>
      <c r="AN202" s="36"/>
      <c r="AO202" s="36"/>
      <c r="AP202" s="36"/>
      <c r="AQ202" s="36">
        <v>7</v>
      </c>
      <c r="AR202" s="36"/>
      <c r="AS202" s="36"/>
      <c r="AT202" s="36"/>
      <c r="AU202" s="36"/>
      <c r="AV202" s="36"/>
      <c r="AW202" s="36">
        <v>8</v>
      </c>
      <c r="AX202" s="36"/>
      <c r="AY202" s="36"/>
      <c r="AZ202" s="36"/>
      <c r="BA202" s="36"/>
      <c r="BB202" s="36">
        <v>9</v>
      </c>
      <c r="BC202" s="36"/>
      <c r="BD202" s="36"/>
      <c r="BE202" s="36"/>
      <c r="BF202" s="36"/>
      <c r="BG202" s="36">
        <v>10</v>
      </c>
      <c r="BH202" s="36"/>
      <c r="BI202" s="36"/>
      <c r="BJ202" s="36"/>
      <c r="BK202" s="36"/>
      <c r="BL202" s="36"/>
    </row>
    <row r="203" spans="1:79" s="1" customFormat="1" ht="12" hidden="1" customHeight="1">
      <c r="A203" s="38" t="s">
        <v>64</v>
      </c>
      <c r="B203" s="38"/>
      <c r="C203" s="38"/>
      <c r="D203" s="38"/>
      <c r="E203" s="38"/>
      <c r="F203" s="38"/>
      <c r="G203" s="73" t="s">
        <v>57</v>
      </c>
      <c r="H203" s="73"/>
      <c r="I203" s="73"/>
      <c r="J203" s="73"/>
      <c r="K203" s="73"/>
      <c r="L203" s="73"/>
      <c r="M203" s="73"/>
      <c r="N203" s="73"/>
      <c r="O203" s="73"/>
      <c r="P203" s="73"/>
      <c r="Q203" s="73"/>
      <c r="R203" s="73"/>
      <c r="S203" s="73"/>
      <c r="T203" s="37" t="s">
        <v>80</v>
      </c>
      <c r="U203" s="37"/>
      <c r="V203" s="37"/>
      <c r="W203" s="37"/>
      <c r="X203" s="37"/>
      <c r="Y203" s="37"/>
      <c r="Z203" s="37" t="s">
        <v>81</v>
      </c>
      <c r="AA203" s="37"/>
      <c r="AB203" s="37"/>
      <c r="AC203" s="37"/>
      <c r="AD203" s="37"/>
      <c r="AE203" s="37" t="s">
        <v>82</v>
      </c>
      <c r="AF203" s="37"/>
      <c r="AG203" s="37"/>
      <c r="AH203" s="37"/>
      <c r="AI203" s="37"/>
      <c r="AJ203" s="37"/>
      <c r="AK203" s="37" t="s">
        <v>83</v>
      </c>
      <c r="AL203" s="37"/>
      <c r="AM203" s="37"/>
      <c r="AN203" s="37"/>
      <c r="AO203" s="37"/>
      <c r="AP203" s="37"/>
      <c r="AQ203" s="74" t="s">
        <v>99</v>
      </c>
      <c r="AR203" s="37"/>
      <c r="AS203" s="37"/>
      <c r="AT203" s="37"/>
      <c r="AU203" s="37"/>
      <c r="AV203" s="37"/>
      <c r="AW203" s="37" t="s">
        <v>84</v>
      </c>
      <c r="AX203" s="37"/>
      <c r="AY203" s="37"/>
      <c r="AZ203" s="37"/>
      <c r="BA203" s="37"/>
      <c r="BB203" s="37" t="s">
        <v>85</v>
      </c>
      <c r="BC203" s="37"/>
      <c r="BD203" s="37"/>
      <c r="BE203" s="37"/>
      <c r="BF203" s="37"/>
      <c r="BG203" s="74" t="s">
        <v>100</v>
      </c>
      <c r="BH203" s="37"/>
      <c r="BI203" s="37"/>
      <c r="BJ203" s="37"/>
      <c r="BK203" s="37"/>
      <c r="BL203" s="37"/>
      <c r="CA203" s="1" t="s">
        <v>50</v>
      </c>
    </row>
    <row r="204" spans="1:79" s="6" customFormat="1" ht="12.75" customHeight="1">
      <c r="A204" s="88"/>
      <c r="B204" s="88"/>
      <c r="C204" s="88"/>
      <c r="D204" s="88"/>
      <c r="E204" s="88"/>
      <c r="F204" s="88"/>
      <c r="G204" s="121" t="s">
        <v>147</v>
      </c>
      <c r="H204" s="121"/>
      <c r="I204" s="121"/>
      <c r="J204" s="121"/>
      <c r="K204" s="121"/>
      <c r="L204" s="121"/>
      <c r="M204" s="121"/>
      <c r="N204" s="121"/>
      <c r="O204" s="121"/>
      <c r="P204" s="121"/>
      <c r="Q204" s="121"/>
      <c r="R204" s="121"/>
      <c r="S204" s="121"/>
      <c r="T204" s="119"/>
      <c r="U204" s="119"/>
      <c r="V204" s="119"/>
      <c r="W204" s="119"/>
      <c r="X204" s="119"/>
      <c r="Y204" s="119"/>
      <c r="Z204" s="119"/>
      <c r="AA204" s="119"/>
      <c r="AB204" s="119"/>
      <c r="AC204" s="119"/>
      <c r="AD204" s="119"/>
      <c r="AE204" s="119"/>
      <c r="AF204" s="119"/>
      <c r="AG204" s="119"/>
      <c r="AH204" s="119"/>
      <c r="AI204" s="119"/>
      <c r="AJ204" s="119"/>
      <c r="AK204" s="119"/>
      <c r="AL204" s="119"/>
      <c r="AM204" s="119"/>
      <c r="AN204" s="119"/>
      <c r="AO204" s="119"/>
      <c r="AP204" s="119"/>
      <c r="AQ204" s="119">
        <f>IF(ISNUMBER(AK204),AK204,0)-IF(ISNUMBER(AE204),AE204,0)</f>
        <v>0</v>
      </c>
      <c r="AR204" s="119"/>
      <c r="AS204" s="119"/>
      <c r="AT204" s="119"/>
      <c r="AU204" s="119"/>
      <c r="AV204" s="119"/>
      <c r="AW204" s="119"/>
      <c r="AX204" s="119"/>
      <c r="AY204" s="119"/>
      <c r="AZ204" s="119"/>
      <c r="BA204" s="119"/>
      <c r="BB204" s="119"/>
      <c r="BC204" s="119"/>
      <c r="BD204" s="119"/>
      <c r="BE204" s="119"/>
      <c r="BF204" s="119"/>
      <c r="BG204" s="119">
        <f>IF(ISNUMBER(Z204),Z204,0)+IF(ISNUMBER(AK204),AK204,0)</f>
        <v>0</v>
      </c>
      <c r="BH204" s="119"/>
      <c r="BI204" s="119"/>
      <c r="BJ204" s="119"/>
      <c r="BK204" s="119"/>
      <c r="BL204" s="119"/>
      <c r="CA204" s="6" t="s">
        <v>51</v>
      </c>
    </row>
    <row r="206" spans="1:79" ht="14.25" customHeight="1">
      <c r="A206" s="42" t="s">
        <v>230</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c r="A207" s="40" t="s">
        <v>211</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18" customHeight="1">
      <c r="A208" s="36" t="s">
        <v>135</v>
      </c>
      <c r="B208" s="36"/>
      <c r="C208" s="36"/>
      <c r="D208" s="36"/>
      <c r="E208" s="36"/>
      <c r="F208" s="36"/>
      <c r="G208" s="36" t="s">
        <v>19</v>
      </c>
      <c r="H208" s="36"/>
      <c r="I208" s="36"/>
      <c r="J208" s="36"/>
      <c r="K208" s="36"/>
      <c r="L208" s="36"/>
      <c r="M208" s="36"/>
      <c r="N208" s="36"/>
      <c r="O208" s="36"/>
      <c r="P208" s="36"/>
      <c r="Q208" s="36" t="s">
        <v>217</v>
      </c>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t="s">
        <v>227</v>
      </c>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row>
    <row r="209" spans="1:79" ht="42.95" customHeight="1">
      <c r="A209" s="36"/>
      <c r="B209" s="36"/>
      <c r="C209" s="36"/>
      <c r="D209" s="36"/>
      <c r="E209" s="36"/>
      <c r="F209" s="36"/>
      <c r="G209" s="36"/>
      <c r="H209" s="36"/>
      <c r="I209" s="36"/>
      <c r="J209" s="36"/>
      <c r="K209" s="36"/>
      <c r="L209" s="36"/>
      <c r="M209" s="36"/>
      <c r="N209" s="36"/>
      <c r="O209" s="36"/>
      <c r="P209" s="36"/>
      <c r="Q209" s="36" t="s">
        <v>140</v>
      </c>
      <c r="R209" s="36"/>
      <c r="S209" s="36"/>
      <c r="T209" s="36"/>
      <c r="U209" s="36"/>
      <c r="V209" s="49" t="s">
        <v>141</v>
      </c>
      <c r="W209" s="49"/>
      <c r="X209" s="49"/>
      <c r="Y209" s="49"/>
      <c r="Z209" s="36" t="s">
        <v>142</v>
      </c>
      <c r="AA209" s="36"/>
      <c r="AB209" s="36"/>
      <c r="AC209" s="36"/>
      <c r="AD209" s="36"/>
      <c r="AE209" s="36"/>
      <c r="AF209" s="36"/>
      <c r="AG209" s="36"/>
      <c r="AH209" s="36"/>
      <c r="AI209" s="36"/>
      <c r="AJ209" s="36" t="s">
        <v>143</v>
      </c>
      <c r="AK209" s="36"/>
      <c r="AL209" s="36"/>
      <c r="AM209" s="36"/>
      <c r="AN209" s="36"/>
      <c r="AO209" s="36" t="s">
        <v>20</v>
      </c>
      <c r="AP209" s="36"/>
      <c r="AQ209" s="36"/>
      <c r="AR209" s="36"/>
      <c r="AS209" s="36"/>
      <c r="AT209" s="49" t="s">
        <v>144</v>
      </c>
      <c r="AU209" s="49"/>
      <c r="AV209" s="49"/>
      <c r="AW209" s="49"/>
      <c r="AX209" s="36" t="s">
        <v>142</v>
      </c>
      <c r="AY209" s="36"/>
      <c r="AZ209" s="36"/>
      <c r="BA209" s="36"/>
      <c r="BB209" s="36"/>
      <c r="BC209" s="36"/>
      <c r="BD209" s="36"/>
      <c r="BE209" s="36"/>
      <c r="BF209" s="36"/>
      <c r="BG209" s="36"/>
      <c r="BH209" s="36" t="s">
        <v>145</v>
      </c>
      <c r="BI209" s="36"/>
      <c r="BJ209" s="36"/>
      <c r="BK209" s="36"/>
      <c r="BL209" s="36"/>
    </row>
    <row r="210" spans="1:79" ht="63" customHeight="1">
      <c r="A210" s="36"/>
      <c r="B210" s="36"/>
      <c r="C210" s="36"/>
      <c r="D210" s="36"/>
      <c r="E210" s="36"/>
      <c r="F210" s="36"/>
      <c r="G210" s="36"/>
      <c r="H210" s="36"/>
      <c r="I210" s="36"/>
      <c r="J210" s="36"/>
      <c r="K210" s="36"/>
      <c r="L210" s="36"/>
      <c r="M210" s="36"/>
      <c r="N210" s="36"/>
      <c r="O210" s="36"/>
      <c r="P210" s="36"/>
      <c r="Q210" s="36"/>
      <c r="R210" s="36"/>
      <c r="S210" s="36"/>
      <c r="T210" s="36"/>
      <c r="U210" s="36"/>
      <c r="V210" s="49"/>
      <c r="W210" s="49"/>
      <c r="X210" s="49"/>
      <c r="Y210" s="49"/>
      <c r="Z210" s="36" t="s">
        <v>17</v>
      </c>
      <c r="AA210" s="36"/>
      <c r="AB210" s="36"/>
      <c r="AC210" s="36"/>
      <c r="AD210" s="36"/>
      <c r="AE210" s="36" t="s">
        <v>16</v>
      </c>
      <c r="AF210" s="36"/>
      <c r="AG210" s="36"/>
      <c r="AH210" s="36"/>
      <c r="AI210" s="36"/>
      <c r="AJ210" s="36"/>
      <c r="AK210" s="36"/>
      <c r="AL210" s="36"/>
      <c r="AM210" s="36"/>
      <c r="AN210" s="36"/>
      <c r="AO210" s="36"/>
      <c r="AP210" s="36"/>
      <c r="AQ210" s="36"/>
      <c r="AR210" s="36"/>
      <c r="AS210" s="36"/>
      <c r="AT210" s="49"/>
      <c r="AU210" s="49"/>
      <c r="AV210" s="49"/>
      <c r="AW210" s="49"/>
      <c r="AX210" s="36" t="s">
        <v>17</v>
      </c>
      <c r="AY210" s="36"/>
      <c r="AZ210" s="36"/>
      <c r="BA210" s="36"/>
      <c r="BB210" s="36"/>
      <c r="BC210" s="36" t="s">
        <v>16</v>
      </c>
      <c r="BD210" s="36"/>
      <c r="BE210" s="36"/>
      <c r="BF210" s="36"/>
      <c r="BG210" s="36"/>
      <c r="BH210" s="36"/>
      <c r="BI210" s="36"/>
      <c r="BJ210" s="36"/>
      <c r="BK210" s="36"/>
      <c r="BL210" s="36"/>
    </row>
    <row r="211" spans="1:79" ht="15" customHeight="1">
      <c r="A211" s="36">
        <v>1</v>
      </c>
      <c r="B211" s="36"/>
      <c r="C211" s="36"/>
      <c r="D211" s="36"/>
      <c r="E211" s="36"/>
      <c r="F211" s="36"/>
      <c r="G211" s="36">
        <v>2</v>
      </c>
      <c r="H211" s="36"/>
      <c r="I211" s="36"/>
      <c r="J211" s="36"/>
      <c r="K211" s="36"/>
      <c r="L211" s="36"/>
      <c r="M211" s="36"/>
      <c r="N211" s="36"/>
      <c r="O211" s="36"/>
      <c r="P211" s="36"/>
      <c r="Q211" s="36">
        <v>3</v>
      </c>
      <c r="R211" s="36"/>
      <c r="S211" s="36"/>
      <c r="T211" s="36"/>
      <c r="U211" s="36"/>
      <c r="V211" s="36">
        <v>4</v>
      </c>
      <c r="W211" s="36"/>
      <c r="X211" s="36"/>
      <c r="Y211" s="36"/>
      <c r="Z211" s="36">
        <v>5</v>
      </c>
      <c r="AA211" s="36"/>
      <c r="AB211" s="36"/>
      <c r="AC211" s="36"/>
      <c r="AD211" s="36"/>
      <c r="AE211" s="36">
        <v>6</v>
      </c>
      <c r="AF211" s="36"/>
      <c r="AG211" s="36"/>
      <c r="AH211" s="36"/>
      <c r="AI211" s="36"/>
      <c r="AJ211" s="36">
        <v>7</v>
      </c>
      <c r="AK211" s="36"/>
      <c r="AL211" s="36"/>
      <c r="AM211" s="36"/>
      <c r="AN211" s="36"/>
      <c r="AO211" s="36">
        <v>8</v>
      </c>
      <c r="AP211" s="36"/>
      <c r="AQ211" s="36"/>
      <c r="AR211" s="36"/>
      <c r="AS211" s="36"/>
      <c r="AT211" s="36">
        <v>9</v>
      </c>
      <c r="AU211" s="36"/>
      <c r="AV211" s="36"/>
      <c r="AW211" s="36"/>
      <c r="AX211" s="36">
        <v>10</v>
      </c>
      <c r="AY211" s="36"/>
      <c r="AZ211" s="36"/>
      <c r="BA211" s="36"/>
      <c r="BB211" s="36"/>
      <c r="BC211" s="36">
        <v>11</v>
      </c>
      <c r="BD211" s="36"/>
      <c r="BE211" s="36"/>
      <c r="BF211" s="36"/>
      <c r="BG211" s="36"/>
      <c r="BH211" s="36">
        <v>12</v>
      </c>
      <c r="BI211" s="36"/>
      <c r="BJ211" s="36"/>
      <c r="BK211" s="36"/>
      <c r="BL211" s="36"/>
    </row>
    <row r="212" spans="1:79" s="1" customFormat="1" ht="12" hidden="1" customHeight="1">
      <c r="A212" s="38" t="s">
        <v>64</v>
      </c>
      <c r="B212" s="38"/>
      <c r="C212" s="38"/>
      <c r="D212" s="38"/>
      <c r="E212" s="38"/>
      <c r="F212" s="38"/>
      <c r="G212" s="73" t="s">
        <v>57</v>
      </c>
      <c r="H212" s="73"/>
      <c r="I212" s="73"/>
      <c r="J212" s="73"/>
      <c r="K212" s="73"/>
      <c r="L212" s="73"/>
      <c r="M212" s="73"/>
      <c r="N212" s="73"/>
      <c r="O212" s="73"/>
      <c r="P212" s="73"/>
      <c r="Q212" s="37" t="s">
        <v>80</v>
      </c>
      <c r="R212" s="37"/>
      <c r="S212" s="37"/>
      <c r="T212" s="37"/>
      <c r="U212" s="37"/>
      <c r="V212" s="37" t="s">
        <v>81</v>
      </c>
      <c r="W212" s="37"/>
      <c r="X212" s="37"/>
      <c r="Y212" s="37"/>
      <c r="Z212" s="37" t="s">
        <v>82</v>
      </c>
      <c r="AA212" s="37"/>
      <c r="AB212" s="37"/>
      <c r="AC212" s="37"/>
      <c r="AD212" s="37"/>
      <c r="AE212" s="37" t="s">
        <v>83</v>
      </c>
      <c r="AF212" s="37"/>
      <c r="AG212" s="37"/>
      <c r="AH212" s="37"/>
      <c r="AI212" s="37"/>
      <c r="AJ212" s="74" t="s">
        <v>101</v>
      </c>
      <c r="AK212" s="37"/>
      <c r="AL212" s="37"/>
      <c r="AM212" s="37"/>
      <c r="AN212" s="37"/>
      <c r="AO212" s="37" t="s">
        <v>84</v>
      </c>
      <c r="AP212" s="37"/>
      <c r="AQ212" s="37"/>
      <c r="AR212" s="37"/>
      <c r="AS212" s="37"/>
      <c r="AT212" s="74" t="s">
        <v>102</v>
      </c>
      <c r="AU212" s="37"/>
      <c r="AV212" s="37"/>
      <c r="AW212" s="37"/>
      <c r="AX212" s="37" t="s">
        <v>85</v>
      </c>
      <c r="AY212" s="37"/>
      <c r="AZ212" s="37"/>
      <c r="BA212" s="37"/>
      <c r="BB212" s="37"/>
      <c r="BC212" s="37" t="s">
        <v>86</v>
      </c>
      <c r="BD212" s="37"/>
      <c r="BE212" s="37"/>
      <c r="BF212" s="37"/>
      <c r="BG212" s="37"/>
      <c r="BH212" s="74" t="s">
        <v>101</v>
      </c>
      <c r="BI212" s="37"/>
      <c r="BJ212" s="37"/>
      <c r="BK212" s="37"/>
      <c r="BL212" s="37"/>
      <c r="CA212" s="1" t="s">
        <v>52</v>
      </c>
    </row>
    <row r="213" spans="1:79" s="6" customFormat="1" ht="12.75" customHeight="1">
      <c r="A213" s="88"/>
      <c r="B213" s="88"/>
      <c r="C213" s="88"/>
      <c r="D213" s="88"/>
      <c r="E213" s="88"/>
      <c r="F213" s="88"/>
      <c r="G213" s="121" t="s">
        <v>147</v>
      </c>
      <c r="H213" s="121"/>
      <c r="I213" s="121"/>
      <c r="J213" s="121"/>
      <c r="K213" s="121"/>
      <c r="L213" s="121"/>
      <c r="M213" s="121"/>
      <c r="N213" s="121"/>
      <c r="O213" s="121"/>
      <c r="P213" s="121"/>
      <c r="Q213" s="119"/>
      <c r="R213" s="119"/>
      <c r="S213" s="119"/>
      <c r="T213" s="119"/>
      <c r="U213" s="119"/>
      <c r="V213" s="119"/>
      <c r="W213" s="119"/>
      <c r="X213" s="119"/>
      <c r="Y213" s="119"/>
      <c r="Z213" s="119"/>
      <c r="AA213" s="119"/>
      <c r="AB213" s="119"/>
      <c r="AC213" s="119"/>
      <c r="AD213" s="119"/>
      <c r="AE213" s="119"/>
      <c r="AF213" s="119"/>
      <c r="AG213" s="119"/>
      <c r="AH213" s="119"/>
      <c r="AI213" s="119"/>
      <c r="AJ213" s="119">
        <f>IF(ISNUMBER(Q213),Q213,0)-IF(ISNUMBER(Z213),Z213,0)</f>
        <v>0</v>
      </c>
      <c r="AK213" s="119"/>
      <c r="AL213" s="119"/>
      <c r="AM213" s="119"/>
      <c r="AN213" s="119"/>
      <c r="AO213" s="119"/>
      <c r="AP213" s="119"/>
      <c r="AQ213" s="119"/>
      <c r="AR213" s="119"/>
      <c r="AS213" s="119"/>
      <c r="AT213" s="119">
        <f>IF(ISNUMBER(V213),V213,0)-IF(ISNUMBER(Z213),Z213,0)-IF(ISNUMBER(AE213),AE213,0)</f>
        <v>0</v>
      </c>
      <c r="AU213" s="119"/>
      <c r="AV213" s="119"/>
      <c r="AW213" s="119"/>
      <c r="AX213" s="119"/>
      <c r="AY213" s="119"/>
      <c r="AZ213" s="119"/>
      <c r="BA213" s="119"/>
      <c r="BB213" s="119"/>
      <c r="BC213" s="119"/>
      <c r="BD213" s="119"/>
      <c r="BE213" s="119"/>
      <c r="BF213" s="119"/>
      <c r="BG213" s="119"/>
      <c r="BH213" s="119">
        <f>IF(ISNUMBER(AO213),AO213,0)-IF(ISNUMBER(AX213),AX213,0)</f>
        <v>0</v>
      </c>
      <c r="BI213" s="119"/>
      <c r="BJ213" s="119"/>
      <c r="BK213" s="119"/>
      <c r="BL213" s="119"/>
      <c r="CA213" s="6" t="s">
        <v>53</v>
      </c>
    </row>
    <row r="215" spans="1:79" ht="14.25" customHeight="1">
      <c r="A215" s="42" t="s">
        <v>218</v>
      </c>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row>
    <row r="216" spans="1:79" ht="15" customHeight="1">
      <c r="A216" s="40" t="s">
        <v>211</v>
      </c>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row>
    <row r="217" spans="1:79" ht="42.95" customHeight="1">
      <c r="A217" s="49" t="s">
        <v>135</v>
      </c>
      <c r="B217" s="49"/>
      <c r="C217" s="49"/>
      <c r="D217" s="49"/>
      <c r="E217" s="49"/>
      <c r="F217" s="49"/>
      <c r="G217" s="36" t="s">
        <v>19</v>
      </c>
      <c r="H217" s="36"/>
      <c r="I217" s="36"/>
      <c r="J217" s="36"/>
      <c r="K217" s="36"/>
      <c r="L217" s="36"/>
      <c r="M217" s="36"/>
      <c r="N217" s="36"/>
      <c r="O217" s="36"/>
      <c r="P217" s="36"/>
      <c r="Q217" s="36"/>
      <c r="R217" s="36"/>
      <c r="S217" s="36"/>
      <c r="T217" s="36" t="s">
        <v>15</v>
      </c>
      <c r="U217" s="36"/>
      <c r="V217" s="36"/>
      <c r="W217" s="36"/>
      <c r="X217" s="36"/>
      <c r="Y217" s="36"/>
      <c r="Z217" s="36" t="s">
        <v>14</v>
      </c>
      <c r="AA217" s="36"/>
      <c r="AB217" s="36"/>
      <c r="AC217" s="36"/>
      <c r="AD217" s="36"/>
      <c r="AE217" s="36" t="s">
        <v>214</v>
      </c>
      <c r="AF217" s="36"/>
      <c r="AG217" s="36"/>
      <c r="AH217" s="36"/>
      <c r="AI217" s="36"/>
      <c r="AJ217" s="36"/>
      <c r="AK217" s="36" t="s">
        <v>219</v>
      </c>
      <c r="AL217" s="36"/>
      <c r="AM217" s="36"/>
      <c r="AN217" s="36"/>
      <c r="AO217" s="36"/>
      <c r="AP217" s="36"/>
      <c r="AQ217" s="36" t="s">
        <v>231</v>
      </c>
      <c r="AR217" s="36"/>
      <c r="AS217" s="36"/>
      <c r="AT217" s="36"/>
      <c r="AU217" s="36"/>
      <c r="AV217" s="36"/>
      <c r="AW217" s="36" t="s">
        <v>18</v>
      </c>
      <c r="AX217" s="36"/>
      <c r="AY217" s="36"/>
      <c r="AZ217" s="36"/>
      <c r="BA217" s="36"/>
      <c r="BB217" s="36"/>
      <c r="BC217" s="36"/>
      <c r="BD217" s="36"/>
      <c r="BE217" s="36" t="s">
        <v>156</v>
      </c>
      <c r="BF217" s="36"/>
      <c r="BG217" s="36"/>
      <c r="BH217" s="36"/>
      <c r="BI217" s="36"/>
      <c r="BJ217" s="36"/>
      <c r="BK217" s="36"/>
      <c r="BL217" s="36"/>
    </row>
    <row r="218" spans="1:79" ht="21.75" customHeight="1">
      <c r="A218" s="49"/>
      <c r="B218" s="49"/>
      <c r="C218" s="49"/>
      <c r="D218" s="49"/>
      <c r="E218" s="49"/>
      <c r="F218" s="49"/>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c r="BD218" s="36"/>
      <c r="BE218" s="36"/>
      <c r="BF218" s="36"/>
      <c r="BG218" s="36"/>
      <c r="BH218" s="36"/>
      <c r="BI218" s="36"/>
      <c r="BJ218" s="36"/>
      <c r="BK218" s="36"/>
      <c r="BL218" s="36"/>
    </row>
    <row r="219" spans="1:79" ht="15" customHeight="1">
      <c r="A219" s="36">
        <v>1</v>
      </c>
      <c r="B219" s="36"/>
      <c r="C219" s="36"/>
      <c r="D219" s="36"/>
      <c r="E219" s="36"/>
      <c r="F219" s="36"/>
      <c r="G219" s="36">
        <v>2</v>
      </c>
      <c r="H219" s="36"/>
      <c r="I219" s="36"/>
      <c r="J219" s="36"/>
      <c r="K219" s="36"/>
      <c r="L219" s="36"/>
      <c r="M219" s="36"/>
      <c r="N219" s="36"/>
      <c r="O219" s="36"/>
      <c r="P219" s="36"/>
      <c r="Q219" s="36"/>
      <c r="R219" s="36"/>
      <c r="S219" s="36"/>
      <c r="T219" s="36">
        <v>3</v>
      </c>
      <c r="U219" s="36"/>
      <c r="V219" s="36"/>
      <c r="W219" s="36"/>
      <c r="X219" s="36"/>
      <c r="Y219" s="36"/>
      <c r="Z219" s="36">
        <v>4</v>
      </c>
      <c r="AA219" s="36"/>
      <c r="AB219" s="36"/>
      <c r="AC219" s="36"/>
      <c r="AD219" s="36"/>
      <c r="AE219" s="36">
        <v>5</v>
      </c>
      <c r="AF219" s="36"/>
      <c r="AG219" s="36"/>
      <c r="AH219" s="36"/>
      <c r="AI219" s="36"/>
      <c r="AJ219" s="36"/>
      <c r="AK219" s="36">
        <v>6</v>
      </c>
      <c r="AL219" s="36"/>
      <c r="AM219" s="36"/>
      <c r="AN219" s="36"/>
      <c r="AO219" s="36"/>
      <c r="AP219" s="36"/>
      <c r="AQ219" s="36">
        <v>7</v>
      </c>
      <c r="AR219" s="36"/>
      <c r="AS219" s="36"/>
      <c r="AT219" s="36"/>
      <c r="AU219" s="36"/>
      <c r="AV219" s="36"/>
      <c r="AW219" s="38">
        <v>8</v>
      </c>
      <c r="AX219" s="38"/>
      <c r="AY219" s="38"/>
      <c r="AZ219" s="38"/>
      <c r="BA219" s="38"/>
      <c r="BB219" s="38"/>
      <c r="BC219" s="38"/>
      <c r="BD219" s="38"/>
      <c r="BE219" s="38">
        <v>9</v>
      </c>
      <c r="BF219" s="38"/>
      <c r="BG219" s="38"/>
      <c r="BH219" s="38"/>
      <c r="BI219" s="38"/>
      <c r="BJ219" s="38"/>
      <c r="BK219" s="38"/>
      <c r="BL219" s="38"/>
    </row>
    <row r="220" spans="1:79" s="1" customFormat="1" ht="18.75" hidden="1" customHeight="1">
      <c r="A220" s="38" t="s">
        <v>64</v>
      </c>
      <c r="B220" s="38"/>
      <c r="C220" s="38"/>
      <c r="D220" s="38"/>
      <c r="E220" s="38"/>
      <c r="F220" s="38"/>
      <c r="G220" s="73" t="s">
        <v>57</v>
      </c>
      <c r="H220" s="73"/>
      <c r="I220" s="73"/>
      <c r="J220" s="73"/>
      <c r="K220" s="73"/>
      <c r="L220" s="73"/>
      <c r="M220" s="73"/>
      <c r="N220" s="73"/>
      <c r="O220" s="73"/>
      <c r="P220" s="73"/>
      <c r="Q220" s="73"/>
      <c r="R220" s="73"/>
      <c r="S220" s="73"/>
      <c r="T220" s="37" t="s">
        <v>80</v>
      </c>
      <c r="U220" s="37"/>
      <c r="V220" s="37"/>
      <c r="W220" s="37"/>
      <c r="X220" s="37"/>
      <c r="Y220" s="37"/>
      <c r="Z220" s="37" t="s">
        <v>81</v>
      </c>
      <c r="AA220" s="37"/>
      <c r="AB220" s="37"/>
      <c r="AC220" s="37"/>
      <c r="AD220" s="37"/>
      <c r="AE220" s="37" t="s">
        <v>82</v>
      </c>
      <c r="AF220" s="37"/>
      <c r="AG220" s="37"/>
      <c r="AH220" s="37"/>
      <c r="AI220" s="37"/>
      <c r="AJ220" s="37"/>
      <c r="AK220" s="37" t="s">
        <v>83</v>
      </c>
      <c r="AL220" s="37"/>
      <c r="AM220" s="37"/>
      <c r="AN220" s="37"/>
      <c r="AO220" s="37"/>
      <c r="AP220" s="37"/>
      <c r="AQ220" s="37" t="s">
        <v>84</v>
      </c>
      <c r="AR220" s="37"/>
      <c r="AS220" s="37"/>
      <c r="AT220" s="37"/>
      <c r="AU220" s="37"/>
      <c r="AV220" s="37"/>
      <c r="AW220" s="73" t="s">
        <v>87</v>
      </c>
      <c r="AX220" s="73"/>
      <c r="AY220" s="73"/>
      <c r="AZ220" s="73"/>
      <c r="BA220" s="73"/>
      <c r="BB220" s="73"/>
      <c r="BC220" s="73"/>
      <c r="BD220" s="73"/>
      <c r="BE220" s="73" t="s">
        <v>88</v>
      </c>
      <c r="BF220" s="73"/>
      <c r="BG220" s="73"/>
      <c r="BH220" s="73"/>
      <c r="BI220" s="73"/>
      <c r="BJ220" s="73"/>
      <c r="BK220" s="73"/>
      <c r="BL220" s="73"/>
      <c r="CA220" s="1" t="s">
        <v>54</v>
      </c>
    </row>
    <row r="221" spans="1:79" s="6" customFormat="1" ht="12.75" customHeight="1">
      <c r="A221" s="88"/>
      <c r="B221" s="88"/>
      <c r="C221" s="88"/>
      <c r="D221" s="88"/>
      <c r="E221" s="88"/>
      <c r="F221" s="88"/>
      <c r="G221" s="121" t="s">
        <v>147</v>
      </c>
      <c r="H221" s="121"/>
      <c r="I221" s="121"/>
      <c r="J221" s="121"/>
      <c r="K221" s="121"/>
      <c r="L221" s="121"/>
      <c r="M221" s="121"/>
      <c r="N221" s="121"/>
      <c r="O221" s="121"/>
      <c r="P221" s="121"/>
      <c r="Q221" s="121"/>
      <c r="R221" s="121"/>
      <c r="S221" s="121"/>
      <c r="T221" s="119"/>
      <c r="U221" s="119"/>
      <c r="V221" s="119"/>
      <c r="W221" s="119"/>
      <c r="X221" s="119"/>
      <c r="Y221" s="119"/>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21"/>
      <c r="AX221" s="121"/>
      <c r="AY221" s="121"/>
      <c r="AZ221" s="121"/>
      <c r="BA221" s="121"/>
      <c r="BB221" s="121"/>
      <c r="BC221" s="121"/>
      <c r="BD221" s="121"/>
      <c r="BE221" s="121"/>
      <c r="BF221" s="121"/>
      <c r="BG221" s="121"/>
      <c r="BH221" s="121"/>
      <c r="BI221" s="121"/>
      <c r="BJ221" s="121"/>
      <c r="BK221" s="121"/>
      <c r="BL221" s="121"/>
      <c r="CA221" s="6" t="s">
        <v>55</v>
      </c>
    </row>
    <row r="223" spans="1:79" ht="14.25" customHeight="1">
      <c r="A223" s="42" t="s">
        <v>232</v>
      </c>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row>
    <row r="224" spans="1:79" ht="15" customHeight="1">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row>
    <row r="225" spans="1:64" ht="1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7" spans="1:64" ht="14.25">
      <c r="A227" s="42" t="s">
        <v>247</v>
      </c>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row>
    <row r="228" spans="1:64" ht="14.25">
      <c r="A228" s="42" t="s">
        <v>220</v>
      </c>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row>
    <row r="229" spans="1:64" ht="15" customHeight="1">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row>
    <row r="230" spans="1:64" ht="1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3" spans="1:64" ht="18.95" customHeight="1">
      <c r="A233" s="129" t="s">
        <v>205</v>
      </c>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22"/>
      <c r="AC233" s="22"/>
      <c r="AD233" s="22"/>
      <c r="AE233" s="22"/>
      <c r="AF233" s="22"/>
      <c r="AG233" s="22"/>
      <c r="AH233" s="25"/>
      <c r="AI233" s="25"/>
      <c r="AJ233" s="25"/>
      <c r="AK233" s="25"/>
      <c r="AL233" s="25"/>
      <c r="AM233" s="25"/>
      <c r="AN233" s="25"/>
      <c r="AO233" s="25"/>
      <c r="AP233" s="25"/>
      <c r="AQ233" s="22"/>
      <c r="AR233" s="22"/>
      <c r="AS233" s="22"/>
      <c r="AT233" s="22"/>
      <c r="AU233" s="130" t="s">
        <v>207</v>
      </c>
      <c r="AV233" s="130"/>
      <c r="AW233" s="130"/>
      <c r="AX233" s="130"/>
      <c r="AY233" s="130"/>
      <c r="AZ233" s="130"/>
      <c r="BA233" s="130"/>
      <c r="BB233" s="130"/>
      <c r="BC233" s="130"/>
      <c r="BD233" s="130"/>
      <c r="BE233" s="130"/>
      <c r="BF233" s="130"/>
    </row>
    <row r="234" spans="1:64" ht="12.75" customHeight="1">
      <c r="AB234" s="23"/>
      <c r="AC234" s="23"/>
      <c r="AD234" s="23"/>
      <c r="AE234" s="23"/>
      <c r="AF234" s="23"/>
      <c r="AG234" s="23"/>
      <c r="AH234" s="27" t="s">
        <v>1</v>
      </c>
      <c r="AI234" s="27"/>
      <c r="AJ234" s="27"/>
      <c r="AK234" s="27"/>
      <c r="AL234" s="27"/>
      <c r="AM234" s="27"/>
      <c r="AN234" s="27"/>
      <c r="AO234" s="27"/>
      <c r="AP234" s="27"/>
      <c r="AQ234" s="23"/>
      <c r="AR234" s="23"/>
      <c r="AS234" s="23"/>
      <c r="AT234" s="23"/>
      <c r="AU234" s="27" t="s">
        <v>160</v>
      </c>
      <c r="AV234" s="27"/>
      <c r="AW234" s="27"/>
      <c r="AX234" s="27"/>
      <c r="AY234" s="27"/>
      <c r="AZ234" s="27"/>
      <c r="BA234" s="27"/>
      <c r="BB234" s="27"/>
      <c r="BC234" s="27"/>
      <c r="BD234" s="27"/>
      <c r="BE234" s="27"/>
      <c r="BF234" s="27"/>
    </row>
    <row r="235" spans="1:64" ht="15">
      <c r="AB235" s="23"/>
      <c r="AC235" s="23"/>
      <c r="AD235" s="23"/>
      <c r="AE235" s="23"/>
      <c r="AF235" s="23"/>
      <c r="AG235" s="23"/>
      <c r="AH235" s="24"/>
      <c r="AI235" s="24"/>
      <c r="AJ235" s="24"/>
      <c r="AK235" s="24"/>
      <c r="AL235" s="24"/>
      <c r="AM235" s="24"/>
      <c r="AN235" s="24"/>
      <c r="AO235" s="24"/>
      <c r="AP235" s="24"/>
      <c r="AQ235" s="23"/>
      <c r="AR235" s="23"/>
      <c r="AS235" s="23"/>
      <c r="AT235" s="23"/>
      <c r="AU235" s="24"/>
      <c r="AV235" s="24"/>
      <c r="AW235" s="24"/>
      <c r="AX235" s="24"/>
      <c r="AY235" s="24"/>
      <c r="AZ235" s="24"/>
      <c r="BA235" s="24"/>
      <c r="BB235" s="24"/>
      <c r="BC235" s="24"/>
      <c r="BD235" s="24"/>
      <c r="BE235" s="24"/>
      <c r="BF235" s="24"/>
    </row>
    <row r="236" spans="1:64" ht="18" customHeight="1">
      <c r="A236" s="129" t="s">
        <v>206</v>
      </c>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23"/>
      <c r="AC236" s="23"/>
      <c r="AD236" s="23"/>
      <c r="AE236" s="23"/>
      <c r="AF236" s="23"/>
      <c r="AG236" s="23"/>
      <c r="AH236" s="26"/>
      <c r="AI236" s="26"/>
      <c r="AJ236" s="26"/>
      <c r="AK236" s="26"/>
      <c r="AL236" s="26"/>
      <c r="AM236" s="26"/>
      <c r="AN236" s="26"/>
      <c r="AO236" s="26"/>
      <c r="AP236" s="26"/>
      <c r="AQ236" s="23"/>
      <c r="AR236" s="23"/>
      <c r="AS236" s="23"/>
      <c r="AT236" s="23"/>
      <c r="AU236" s="131" t="s">
        <v>208</v>
      </c>
      <c r="AV236" s="131"/>
      <c r="AW236" s="131"/>
      <c r="AX236" s="131"/>
      <c r="AY236" s="131"/>
      <c r="AZ236" s="131"/>
      <c r="BA236" s="131"/>
      <c r="BB236" s="131"/>
      <c r="BC236" s="131"/>
      <c r="BD236" s="131"/>
      <c r="BE236" s="131"/>
      <c r="BF236" s="131"/>
    </row>
    <row r="237" spans="1:64" ht="12" customHeight="1">
      <c r="AB237" s="23"/>
      <c r="AC237" s="23"/>
      <c r="AD237" s="23"/>
      <c r="AE237" s="23"/>
      <c r="AF237" s="23"/>
      <c r="AG237" s="23"/>
      <c r="AH237" s="27" t="s">
        <v>1</v>
      </c>
      <c r="AI237" s="27"/>
      <c r="AJ237" s="27"/>
      <c r="AK237" s="27"/>
      <c r="AL237" s="27"/>
      <c r="AM237" s="27"/>
      <c r="AN237" s="27"/>
      <c r="AO237" s="27"/>
      <c r="AP237" s="27"/>
      <c r="AQ237" s="23"/>
      <c r="AR237" s="23"/>
      <c r="AS237" s="23"/>
      <c r="AT237" s="23"/>
      <c r="AU237" s="27" t="s">
        <v>160</v>
      </c>
      <c r="AV237" s="27"/>
      <c r="AW237" s="27"/>
      <c r="AX237" s="27"/>
      <c r="AY237" s="27"/>
      <c r="AZ237" s="27"/>
      <c r="BA237" s="27"/>
      <c r="BB237" s="27"/>
      <c r="BC237" s="27"/>
      <c r="BD237" s="27"/>
      <c r="BE237" s="27"/>
      <c r="BF237" s="27"/>
    </row>
  </sheetData>
  <mergeCells count="1470">
    <mergeCell ref="BA163:BC163"/>
    <mergeCell ref="BD163:BF163"/>
    <mergeCell ref="BG163:BI163"/>
    <mergeCell ref="BJ163:BL163"/>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BA161:BC161"/>
    <mergeCell ref="BD161:BF161"/>
    <mergeCell ref="BG161:BI161"/>
    <mergeCell ref="BJ161:BL161"/>
    <mergeCell ref="A162:C162"/>
    <mergeCell ref="D162:V162"/>
    <mergeCell ref="W162:Y162"/>
    <mergeCell ref="Z162:AB162"/>
    <mergeCell ref="AC162:AE162"/>
    <mergeCell ref="AF162:AH162"/>
    <mergeCell ref="A161:C161"/>
    <mergeCell ref="D161:V161"/>
    <mergeCell ref="W161:Y161"/>
    <mergeCell ref="Z161:AB161"/>
    <mergeCell ref="AC161:AE161"/>
    <mergeCell ref="AF161:AH161"/>
    <mergeCell ref="AI161:AK161"/>
    <mergeCell ref="AL161:AN161"/>
    <mergeCell ref="BN151:BR151"/>
    <mergeCell ref="A151:T151"/>
    <mergeCell ref="U151:Y151"/>
    <mergeCell ref="Z151:AD151"/>
    <mergeCell ref="AE151:AI151"/>
    <mergeCell ref="AJ151:AN151"/>
    <mergeCell ref="AO151:AS151"/>
    <mergeCell ref="AP142:AT142"/>
    <mergeCell ref="AU142:AY142"/>
    <mergeCell ref="AZ142:BD142"/>
    <mergeCell ref="BE142:BI142"/>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138:C138"/>
    <mergeCell ref="D138:P138"/>
    <mergeCell ref="Q138:U138"/>
    <mergeCell ref="V138:AE138"/>
    <mergeCell ref="AF138:AJ138"/>
    <mergeCell ref="AK138:AO138"/>
    <mergeCell ref="A137:C137"/>
    <mergeCell ref="D137:P137"/>
    <mergeCell ref="Q137:U137"/>
    <mergeCell ref="V137:AE137"/>
    <mergeCell ref="AF137:AJ137"/>
    <mergeCell ref="AK137:AO137"/>
    <mergeCell ref="BT129:BX129"/>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4:AT124"/>
    <mergeCell ref="AU124:AY124"/>
    <mergeCell ref="AZ124:BD124"/>
    <mergeCell ref="BG88:BK88"/>
    <mergeCell ref="BG87:BK87"/>
    <mergeCell ref="A88:D88"/>
    <mergeCell ref="E88:W88"/>
    <mergeCell ref="X88:AB88"/>
    <mergeCell ref="AC88:AG88"/>
    <mergeCell ref="AH88:AL88"/>
    <mergeCell ref="AM88:AQ88"/>
    <mergeCell ref="AR88:AV88"/>
    <mergeCell ref="AW88:BA88"/>
    <mergeCell ref="BB88:BF88"/>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B86:BF86"/>
    <mergeCell ref="BG84:BK84"/>
    <mergeCell ref="A85:D85"/>
    <mergeCell ref="E85:W85"/>
    <mergeCell ref="X85:AB85"/>
    <mergeCell ref="AC85:AG85"/>
    <mergeCell ref="AH85:AL85"/>
    <mergeCell ref="AM85:AQ85"/>
    <mergeCell ref="AR85:AV85"/>
    <mergeCell ref="AW85:BA85"/>
    <mergeCell ref="BB85:BF85"/>
    <mergeCell ref="BG83:BK83"/>
    <mergeCell ref="A84:D84"/>
    <mergeCell ref="E84:W84"/>
    <mergeCell ref="X84:AB84"/>
    <mergeCell ref="AC84:AG84"/>
    <mergeCell ref="AH84:AL84"/>
    <mergeCell ref="AM84:AQ84"/>
    <mergeCell ref="AR84:AV84"/>
    <mergeCell ref="AW84:BA84"/>
    <mergeCell ref="BB84:BF84"/>
    <mergeCell ref="BG82:BK82"/>
    <mergeCell ref="A83:D83"/>
    <mergeCell ref="E83:W83"/>
    <mergeCell ref="X83:AB83"/>
    <mergeCell ref="AC83:AG83"/>
    <mergeCell ref="AH83:AL83"/>
    <mergeCell ref="AM83:AQ83"/>
    <mergeCell ref="AR83:AV83"/>
    <mergeCell ref="AW83:BA83"/>
    <mergeCell ref="BB83:BF83"/>
    <mergeCell ref="BG81:BK81"/>
    <mergeCell ref="A82:D82"/>
    <mergeCell ref="E82:W82"/>
    <mergeCell ref="X82:AB82"/>
    <mergeCell ref="AC82:AG82"/>
    <mergeCell ref="AH82:AL82"/>
    <mergeCell ref="AM82:AQ82"/>
    <mergeCell ref="AR82:AV82"/>
    <mergeCell ref="AW82:BA82"/>
    <mergeCell ref="BB82:BF82"/>
    <mergeCell ref="BG80:BK80"/>
    <mergeCell ref="A81:D81"/>
    <mergeCell ref="E81:W81"/>
    <mergeCell ref="X81:AB81"/>
    <mergeCell ref="AC81:AG81"/>
    <mergeCell ref="AH81:AL81"/>
    <mergeCell ref="AM81:AQ81"/>
    <mergeCell ref="AR81:AV81"/>
    <mergeCell ref="AW81:BA81"/>
    <mergeCell ref="BB81:BF81"/>
    <mergeCell ref="BG79:BK79"/>
    <mergeCell ref="A80:D80"/>
    <mergeCell ref="E80:W80"/>
    <mergeCell ref="X80:AB80"/>
    <mergeCell ref="AC80:AG80"/>
    <mergeCell ref="AH80:AL80"/>
    <mergeCell ref="AM80:AQ80"/>
    <mergeCell ref="AR80:AV80"/>
    <mergeCell ref="AW80:BA80"/>
    <mergeCell ref="BB80:BF80"/>
    <mergeCell ref="AC79:AG79"/>
    <mergeCell ref="AH79:AL79"/>
    <mergeCell ref="AM79:AQ79"/>
    <mergeCell ref="AR79:AV79"/>
    <mergeCell ref="AW79:BA79"/>
    <mergeCell ref="BB79:BF79"/>
    <mergeCell ref="A78:D78"/>
    <mergeCell ref="E78:W78"/>
    <mergeCell ref="X78:AB78"/>
    <mergeCell ref="AC78:AG78"/>
    <mergeCell ref="AH78:AL78"/>
    <mergeCell ref="AM78:AQ78"/>
    <mergeCell ref="AR78:AV78"/>
    <mergeCell ref="AW78:BA78"/>
    <mergeCell ref="BB78:BF78"/>
    <mergeCell ref="BB61:BF61"/>
    <mergeCell ref="BG61:BK61"/>
    <mergeCell ref="BL61:BP61"/>
    <mergeCell ref="BQ61:BT61"/>
    <mergeCell ref="BU61:BY61"/>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BU54:BY54"/>
    <mergeCell ref="A55:D55"/>
    <mergeCell ref="E55:T55"/>
    <mergeCell ref="U55:Y55"/>
    <mergeCell ref="Z55:AD55"/>
    <mergeCell ref="AE55:AH55"/>
    <mergeCell ref="AI55:AM55"/>
    <mergeCell ref="AN55:AR55"/>
    <mergeCell ref="AS55:AW55"/>
    <mergeCell ref="AX55:BA55"/>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6:AA236"/>
    <mergeCell ref="AH236:AP236"/>
    <mergeCell ref="AU236:BF236"/>
    <mergeCell ref="AH237:AP237"/>
    <mergeCell ref="AU237:BF237"/>
    <mergeCell ref="A31:D31"/>
    <mergeCell ref="E31:T31"/>
    <mergeCell ref="U31:Y31"/>
    <mergeCell ref="Z31:AD31"/>
    <mergeCell ref="AE31:AH31"/>
    <mergeCell ref="A229:BL229"/>
    <mergeCell ref="A233:AA233"/>
    <mergeCell ref="AH233:AP233"/>
    <mergeCell ref="AU233:BF233"/>
    <mergeCell ref="AH234:AP234"/>
    <mergeCell ref="AU234:BF234"/>
    <mergeCell ref="AW221:BD221"/>
    <mergeCell ref="BE221:BL221"/>
    <mergeCell ref="A223:BL223"/>
    <mergeCell ref="A224:BL224"/>
    <mergeCell ref="A227:BL227"/>
    <mergeCell ref="A228:BL228"/>
    <mergeCell ref="AQ220:AV220"/>
    <mergeCell ref="AW220:BD220"/>
    <mergeCell ref="BE220:BL220"/>
    <mergeCell ref="A221:F221"/>
    <mergeCell ref="G221:S221"/>
    <mergeCell ref="T221:Y221"/>
    <mergeCell ref="Z221:AD221"/>
    <mergeCell ref="AE221:AJ221"/>
    <mergeCell ref="AK221:AP221"/>
    <mergeCell ref="AQ221:AV221"/>
    <mergeCell ref="A220:F220"/>
    <mergeCell ref="G220:S220"/>
    <mergeCell ref="T220:Y220"/>
    <mergeCell ref="Z220:AD220"/>
    <mergeCell ref="AE220:AJ220"/>
    <mergeCell ref="AK220:AP220"/>
    <mergeCell ref="BE217:BL218"/>
    <mergeCell ref="A219:F219"/>
    <mergeCell ref="G219:S219"/>
    <mergeCell ref="T219:Y219"/>
    <mergeCell ref="Z219:AD219"/>
    <mergeCell ref="AE219:AJ219"/>
    <mergeCell ref="AK219:AP219"/>
    <mergeCell ref="AQ219:AV219"/>
    <mergeCell ref="AW219:BD219"/>
    <mergeCell ref="BE219:BL219"/>
    <mergeCell ref="A215:BL215"/>
    <mergeCell ref="A216:BL216"/>
    <mergeCell ref="A217:F218"/>
    <mergeCell ref="G217:S218"/>
    <mergeCell ref="T217:Y218"/>
    <mergeCell ref="Z217:AD218"/>
    <mergeCell ref="AE217:AJ218"/>
    <mergeCell ref="AK217:AP218"/>
    <mergeCell ref="AQ217:AV218"/>
    <mergeCell ref="AW217:BD218"/>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T209:AW210"/>
    <mergeCell ref="AX209:BG209"/>
    <mergeCell ref="BH209:BL210"/>
    <mergeCell ref="Z210:AD210"/>
    <mergeCell ref="AE210:AI210"/>
    <mergeCell ref="AX210:BB210"/>
    <mergeCell ref="BC210:BG210"/>
    <mergeCell ref="A207:BL207"/>
    <mergeCell ref="A208:F210"/>
    <mergeCell ref="G208:P210"/>
    <mergeCell ref="Q208:AN208"/>
    <mergeCell ref="AO208:BL208"/>
    <mergeCell ref="Q209:U210"/>
    <mergeCell ref="V209:Y210"/>
    <mergeCell ref="Z209:AI209"/>
    <mergeCell ref="AJ209:AN210"/>
    <mergeCell ref="AO209:AS210"/>
    <mergeCell ref="AK204:AP204"/>
    <mergeCell ref="AQ204:AV204"/>
    <mergeCell ref="AW204:BA204"/>
    <mergeCell ref="BB204:BF204"/>
    <mergeCell ref="BG204:BL204"/>
    <mergeCell ref="A206:BL206"/>
    <mergeCell ref="AK203:AP203"/>
    <mergeCell ref="AQ203:AV203"/>
    <mergeCell ref="AW203:BA203"/>
    <mergeCell ref="BB203:BF203"/>
    <mergeCell ref="BG203:BL203"/>
    <mergeCell ref="A204:F204"/>
    <mergeCell ref="G204:S204"/>
    <mergeCell ref="T204:Y204"/>
    <mergeCell ref="Z204:AD204"/>
    <mergeCell ref="AE204:AJ204"/>
    <mergeCell ref="AK202:AP202"/>
    <mergeCell ref="AQ202:AV202"/>
    <mergeCell ref="AW202:BA202"/>
    <mergeCell ref="BB202:BF202"/>
    <mergeCell ref="BG202:BL202"/>
    <mergeCell ref="A203:F203"/>
    <mergeCell ref="G203:S203"/>
    <mergeCell ref="T203:Y203"/>
    <mergeCell ref="Z203:AD203"/>
    <mergeCell ref="AE203:AJ203"/>
    <mergeCell ref="AQ200:AV201"/>
    <mergeCell ref="AW200:BF200"/>
    <mergeCell ref="BG200:BL201"/>
    <mergeCell ref="AW201:BA201"/>
    <mergeCell ref="BB201:BF201"/>
    <mergeCell ref="A202:F202"/>
    <mergeCell ref="G202:S202"/>
    <mergeCell ref="T202:Y202"/>
    <mergeCell ref="Z202:AD202"/>
    <mergeCell ref="AE202:AJ202"/>
    <mergeCell ref="A200:F201"/>
    <mergeCell ref="G200:S201"/>
    <mergeCell ref="T200:Y201"/>
    <mergeCell ref="Z200:AD201"/>
    <mergeCell ref="AE200:AJ201"/>
    <mergeCell ref="AK200:AP201"/>
    <mergeCell ref="BP190:BS190"/>
    <mergeCell ref="A193:BL193"/>
    <mergeCell ref="A194:BL194"/>
    <mergeCell ref="A197:BL197"/>
    <mergeCell ref="A198:BL198"/>
    <mergeCell ref="A199:BL199"/>
    <mergeCell ref="AO190:AR190"/>
    <mergeCell ref="AS190:AW190"/>
    <mergeCell ref="AX190:BA190"/>
    <mergeCell ref="BB190:BF190"/>
    <mergeCell ref="BG190:BJ190"/>
    <mergeCell ref="BK190:BO190"/>
    <mergeCell ref="BB189:BF189"/>
    <mergeCell ref="BG189:BJ189"/>
    <mergeCell ref="BK189:BO189"/>
    <mergeCell ref="BP189:BS189"/>
    <mergeCell ref="A190:M190"/>
    <mergeCell ref="N190:U190"/>
    <mergeCell ref="V190:Z190"/>
    <mergeCell ref="AA190:AE190"/>
    <mergeCell ref="AF190:AI190"/>
    <mergeCell ref="AJ190:AN190"/>
    <mergeCell ref="BP188:BS188"/>
    <mergeCell ref="A189:M189"/>
    <mergeCell ref="N189:U189"/>
    <mergeCell ref="V189:Z189"/>
    <mergeCell ref="AA189:AE189"/>
    <mergeCell ref="AF189:AI189"/>
    <mergeCell ref="AJ189:AN189"/>
    <mergeCell ref="AO189:AR189"/>
    <mergeCell ref="AS189:AW189"/>
    <mergeCell ref="AX189:BA189"/>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AA187:AE187"/>
    <mergeCell ref="AF187:AI187"/>
    <mergeCell ref="AJ187:AN187"/>
    <mergeCell ref="AO187:AR187"/>
    <mergeCell ref="AS187:AW187"/>
    <mergeCell ref="AX187:BA187"/>
    <mergeCell ref="A184:BL184"/>
    <mergeCell ref="A185:BM185"/>
    <mergeCell ref="A186:M187"/>
    <mergeCell ref="N186:U187"/>
    <mergeCell ref="V186:Z187"/>
    <mergeCell ref="AA186:AI186"/>
    <mergeCell ref="AJ186:AR186"/>
    <mergeCell ref="AS186:BA186"/>
    <mergeCell ref="BB186:BJ186"/>
    <mergeCell ref="BK186:BS186"/>
    <mergeCell ref="AZ180:BD180"/>
    <mergeCell ref="A181:F181"/>
    <mergeCell ref="G181:S181"/>
    <mergeCell ref="T181:Z181"/>
    <mergeCell ref="AA181:AE181"/>
    <mergeCell ref="AF181:AJ181"/>
    <mergeCell ref="AK181:AO181"/>
    <mergeCell ref="AP181:AT181"/>
    <mergeCell ref="AU181:AY181"/>
    <mergeCell ref="AZ181:BD181"/>
    <mergeCell ref="AU179:AY179"/>
    <mergeCell ref="AZ179:BD179"/>
    <mergeCell ref="A180:F180"/>
    <mergeCell ref="G180:S180"/>
    <mergeCell ref="T180:Z180"/>
    <mergeCell ref="AA180:AE180"/>
    <mergeCell ref="AF180:AJ180"/>
    <mergeCell ref="AK180:AO180"/>
    <mergeCell ref="AP180:AT180"/>
    <mergeCell ref="AU180:AY180"/>
    <mergeCell ref="AP178:AT178"/>
    <mergeCell ref="AU178:AY178"/>
    <mergeCell ref="AZ178:BD178"/>
    <mergeCell ref="A179:F179"/>
    <mergeCell ref="G179:S179"/>
    <mergeCell ref="T179:Z179"/>
    <mergeCell ref="AA179:AE179"/>
    <mergeCell ref="AF179:AJ179"/>
    <mergeCell ref="AK179:AO179"/>
    <mergeCell ref="AP179:AT179"/>
    <mergeCell ref="A175:BL175"/>
    <mergeCell ref="A176:BD176"/>
    <mergeCell ref="A177:F178"/>
    <mergeCell ref="G177:S178"/>
    <mergeCell ref="T177:Z178"/>
    <mergeCell ref="AA177:AO177"/>
    <mergeCell ref="AP177:BD177"/>
    <mergeCell ref="AA178:AE178"/>
    <mergeCell ref="AF178:AJ178"/>
    <mergeCell ref="AK178:AO178"/>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2:F172"/>
    <mergeCell ref="G172:S172"/>
    <mergeCell ref="T172:Z172"/>
    <mergeCell ref="AA172:AE172"/>
    <mergeCell ref="AF172:AJ172"/>
    <mergeCell ref="AK172:AO172"/>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P170:AT170"/>
    <mergeCell ref="AU170:AY170"/>
    <mergeCell ref="AZ170:BD170"/>
    <mergeCell ref="BE170:BI170"/>
    <mergeCell ref="BJ170:BN170"/>
    <mergeCell ref="BO170:BS170"/>
    <mergeCell ref="A168:BS168"/>
    <mergeCell ref="A169:F170"/>
    <mergeCell ref="G169:S170"/>
    <mergeCell ref="T169:Z170"/>
    <mergeCell ref="AA169:AO169"/>
    <mergeCell ref="AP169:BD169"/>
    <mergeCell ref="BE169:BS169"/>
    <mergeCell ref="AA170:AE170"/>
    <mergeCell ref="AF170:AJ170"/>
    <mergeCell ref="AK170:AO170"/>
    <mergeCell ref="BA160:BC160"/>
    <mergeCell ref="BD160:BF160"/>
    <mergeCell ref="BG160:BI160"/>
    <mergeCell ref="BJ160:BL160"/>
    <mergeCell ref="A166:BL166"/>
    <mergeCell ref="A167:BS167"/>
    <mergeCell ref="AO161:AQ161"/>
    <mergeCell ref="AR161:AT161"/>
    <mergeCell ref="AU161:AW161"/>
    <mergeCell ref="AX161:AZ161"/>
    <mergeCell ref="AI160:AK160"/>
    <mergeCell ref="AL160:AN160"/>
    <mergeCell ref="AO160:AQ160"/>
    <mergeCell ref="AR160:AT160"/>
    <mergeCell ref="AU160:AW160"/>
    <mergeCell ref="AX160:AZ160"/>
    <mergeCell ref="BA159:BC159"/>
    <mergeCell ref="BD159:BF159"/>
    <mergeCell ref="BG159:BI159"/>
    <mergeCell ref="BJ159:BL159"/>
    <mergeCell ref="A160:C160"/>
    <mergeCell ref="D160:V160"/>
    <mergeCell ref="W160:Y160"/>
    <mergeCell ref="Z160:AB160"/>
    <mergeCell ref="AC160:AE160"/>
    <mergeCell ref="AF160:AH160"/>
    <mergeCell ref="AI159:AK159"/>
    <mergeCell ref="AL159:AN159"/>
    <mergeCell ref="AO159:AQ159"/>
    <mergeCell ref="AR159:AT159"/>
    <mergeCell ref="AU159:AW159"/>
    <mergeCell ref="AX159:AZ159"/>
    <mergeCell ref="BA158:BC158"/>
    <mergeCell ref="BD158:BF158"/>
    <mergeCell ref="BG158:BI158"/>
    <mergeCell ref="BJ158:BL158"/>
    <mergeCell ref="A159:C159"/>
    <mergeCell ref="D159:V159"/>
    <mergeCell ref="W159:Y159"/>
    <mergeCell ref="Z159:AB159"/>
    <mergeCell ref="AC159:AE159"/>
    <mergeCell ref="AF159:AH159"/>
    <mergeCell ref="AI158:AK158"/>
    <mergeCell ref="AL158:AN158"/>
    <mergeCell ref="AO158:AQ158"/>
    <mergeCell ref="AR158:AT158"/>
    <mergeCell ref="AU158:AW158"/>
    <mergeCell ref="AX158:AZ158"/>
    <mergeCell ref="A158:C158"/>
    <mergeCell ref="D158:V158"/>
    <mergeCell ref="W158:Y158"/>
    <mergeCell ref="Z158:AB158"/>
    <mergeCell ref="AC158:AE158"/>
    <mergeCell ref="AF158:AH158"/>
    <mergeCell ref="BJ156:BL157"/>
    <mergeCell ref="W157:Y157"/>
    <mergeCell ref="Z157:AB157"/>
    <mergeCell ref="AC157:AE157"/>
    <mergeCell ref="AF157:AH157"/>
    <mergeCell ref="AI157:AK157"/>
    <mergeCell ref="AL157:AN157"/>
    <mergeCell ref="AO157:AQ157"/>
    <mergeCell ref="AR157:AT157"/>
    <mergeCell ref="BG155:BL155"/>
    <mergeCell ref="W156:AB156"/>
    <mergeCell ref="AC156:AH156"/>
    <mergeCell ref="AI156:AN156"/>
    <mergeCell ref="AO156:AT156"/>
    <mergeCell ref="AU156:AW157"/>
    <mergeCell ref="AX156:AZ157"/>
    <mergeCell ref="BA156:BC157"/>
    <mergeCell ref="BD156:BF157"/>
    <mergeCell ref="BG156:BI157"/>
    <mergeCell ref="A155:C157"/>
    <mergeCell ref="D155:V157"/>
    <mergeCell ref="W155:AH155"/>
    <mergeCell ref="AI155:AT155"/>
    <mergeCell ref="AU155:AZ155"/>
    <mergeCell ref="BA155:BF155"/>
    <mergeCell ref="AT150:AX150"/>
    <mergeCell ref="AY150:BC150"/>
    <mergeCell ref="BD150:BH150"/>
    <mergeCell ref="BI150:BM150"/>
    <mergeCell ref="BN150:BR150"/>
    <mergeCell ref="A154:BL154"/>
    <mergeCell ref="AT151:AX151"/>
    <mergeCell ref="AY151:BC151"/>
    <mergeCell ref="BD151:BH151"/>
    <mergeCell ref="BI151:BM151"/>
    <mergeCell ref="A150:T150"/>
    <mergeCell ref="U150:Y150"/>
    <mergeCell ref="Z150:AD150"/>
    <mergeCell ref="AE150:AI150"/>
    <mergeCell ref="AJ150:AN150"/>
    <mergeCell ref="AO150:AS150"/>
    <mergeCell ref="AO149:AS149"/>
    <mergeCell ref="AT149:AX149"/>
    <mergeCell ref="AY149:BC149"/>
    <mergeCell ref="BD149:BH149"/>
    <mergeCell ref="BI149:BM149"/>
    <mergeCell ref="BN149:BR149"/>
    <mergeCell ref="AT148:AX148"/>
    <mergeCell ref="AY148:BC148"/>
    <mergeCell ref="BD148:BH148"/>
    <mergeCell ref="BI148:BM148"/>
    <mergeCell ref="BN148:BR148"/>
    <mergeCell ref="A149:T149"/>
    <mergeCell ref="U149:Y149"/>
    <mergeCell ref="Z149:AD149"/>
    <mergeCell ref="AE149:AI149"/>
    <mergeCell ref="AJ149:AN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146:T147"/>
    <mergeCell ref="U146:AD146"/>
    <mergeCell ref="AE146:AN146"/>
    <mergeCell ref="AO146:AX146"/>
    <mergeCell ref="AY146:BH146"/>
    <mergeCell ref="BI146:BR146"/>
    <mergeCell ref="U147:Y147"/>
    <mergeCell ref="Z147:AD147"/>
    <mergeCell ref="AE147:AI147"/>
    <mergeCell ref="AJ147:AN147"/>
    <mergeCell ref="AP136:AT136"/>
    <mergeCell ref="AU136:AY136"/>
    <mergeCell ref="AZ136:BD136"/>
    <mergeCell ref="BE136:BI136"/>
    <mergeCell ref="A144:BL144"/>
    <mergeCell ref="A145:BR145"/>
    <mergeCell ref="AP137:AT137"/>
    <mergeCell ref="AU137:AY137"/>
    <mergeCell ref="AZ137:BD137"/>
    <mergeCell ref="BE137:BI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BT123:BX123"/>
    <mergeCell ref="A131:BL131"/>
    <mergeCell ref="A132:C133"/>
    <mergeCell ref="D132:P133"/>
    <mergeCell ref="Q132:U133"/>
    <mergeCell ref="V132:AE133"/>
    <mergeCell ref="AF132:AT132"/>
    <mergeCell ref="AU132:BI132"/>
    <mergeCell ref="AF133:AJ133"/>
    <mergeCell ref="AK133:AO13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BJ119:BX119"/>
    <mergeCell ref="AF120:AJ120"/>
    <mergeCell ref="AK120:AO120"/>
    <mergeCell ref="AP120:AT120"/>
    <mergeCell ref="AU120:AY120"/>
    <mergeCell ref="AZ120:BD120"/>
    <mergeCell ref="BE120:BI120"/>
    <mergeCell ref="BJ120:BN120"/>
    <mergeCell ref="BO120:BS120"/>
    <mergeCell ref="BT120:BX120"/>
    <mergeCell ref="A119:C120"/>
    <mergeCell ref="D119:P120"/>
    <mergeCell ref="Q119:U120"/>
    <mergeCell ref="V119:AE120"/>
    <mergeCell ref="AF119:AT119"/>
    <mergeCell ref="AU119:BI119"/>
    <mergeCell ref="AO114:AS114"/>
    <mergeCell ref="AT114:AX114"/>
    <mergeCell ref="AY114:BC114"/>
    <mergeCell ref="BD114:BH114"/>
    <mergeCell ref="A117:BL117"/>
    <mergeCell ref="A118:BL118"/>
    <mergeCell ref="AO113:AS113"/>
    <mergeCell ref="AT113:AX113"/>
    <mergeCell ref="AY113:BC113"/>
    <mergeCell ref="BD113:BH113"/>
    <mergeCell ref="A114:C114"/>
    <mergeCell ref="D114:T114"/>
    <mergeCell ref="U114:Y114"/>
    <mergeCell ref="Z114:AD114"/>
    <mergeCell ref="AE114:AI114"/>
    <mergeCell ref="AJ114:AN114"/>
    <mergeCell ref="AO112:AS112"/>
    <mergeCell ref="AT112:AX112"/>
    <mergeCell ref="AY112:BC112"/>
    <mergeCell ref="BD112:BH112"/>
    <mergeCell ref="A113:C113"/>
    <mergeCell ref="D113:T113"/>
    <mergeCell ref="U113:Y113"/>
    <mergeCell ref="Z113:AD113"/>
    <mergeCell ref="AE113:AI113"/>
    <mergeCell ref="AJ113:AN113"/>
    <mergeCell ref="A112:C112"/>
    <mergeCell ref="D112:T112"/>
    <mergeCell ref="U112:Y112"/>
    <mergeCell ref="Z112:AD112"/>
    <mergeCell ref="AE112:AI112"/>
    <mergeCell ref="AJ112:AN112"/>
    <mergeCell ref="AE111:AI111"/>
    <mergeCell ref="AJ111:AN111"/>
    <mergeCell ref="AO111:AS111"/>
    <mergeCell ref="AT111:AX111"/>
    <mergeCell ref="AY111:BC111"/>
    <mergeCell ref="BD111:BH111"/>
    <mergeCell ref="BQ106:BT106"/>
    <mergeCell ref="BU106:BY106"/>
    <mergeCell ref="A108:BL108"/>
    <mergeCell ref="A109:BH109"/>
    <mergeCell ref="A110:C111"/>
    <mergeCell ref="D110:T111"/>
    <mergeCell ref="U110:AN110"/>
    <mergeCell ref="AO110:BH110"/>
    <mergeCell ref="U111:Y111"/>
    <mergeCell ref="Z111:AD111"/>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X105:BA105"/>
    <mergeCell ref="BB105:BF105"/>
    <mergeCell ref="BG105:BK105"/>
    <mergeCell ref="BL105:BP105"/>
    <mergeCell ref="BQ105:BT105"/>
    <mergeCell ref="BU105:BY105"/>
    <mergeCell ref="BQ104:BT104"/>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AR77:AV77"/>
    <mergeCell ref="AW77:BA77"/>
    <mergeCell ref="BB77:BF77"/>
    <mergeCell ref="BG77:BK77"/>
    <mergeCell ref="A90:BL90"/>
    <mergeCell ref="A91:BK91"/>
    <mergeCell ref="BG78:BK78"/>
    <mergeCell ref="A79:D79"/>
    <mergeCell ref="E79:W79"/>
    <mergeCell ref="X79:AB79"/>
    <mergeCell ref="AR76:AV76"/>
    <mergeCell ref="AW76:BA76"/>
    <mergeCell ref="BB76:BF76"/>
    <mergeCell ref="BG76:BK76"/>
    <mergeCell ref="A77:D77"/>
    <mergeCell ref="E77:W77"/>
    <mergeCell ref="X77:AB77"/>
    <mergeCell ref="AC77:AG77"/>
    <mergeCell ref="AH77:AL77"/>
    <mergeCell ref="AM77:AQ77"/>
    <mergeCell ref="AR75:AV75"/>
    <mergeCell ref="AW75:BA75"/>
    <mergeCell ref="BB75:BF75"/>
    <mergeCell ref="BG75:BK75"/>
    <mergeCell ref="A76:D76"/>
    <mergeCell ref="E76:W76"/>
    <mergeCell ref="X76:AB76"/>
    <mergeCell ref="AC76:AG76"/>
    <mergeCell ref="AH76:AL76"/>
    <mergeCell ref="AM76:AQ76"/>
    <mergeCell ref="A75:D75"/>
    <mergeCell ref="E75:W75"/>
    <mergeCell ref="X75:AB75"/>
    <mergeCell ref="AC75:AG75"/>
    <mergeCell ref="AH75:AL75"/>
    <mergeCell ref="AM75:AQ75"/>
    <mergeCell ref="AH74:AL74"/>
    <mergeCell ref="AM74:AQ74"/>
    <mergeCell ref="AR74:AV74"/>
    <mergeCell ref="AW74:BA74"/>
    <mergeCell ref="BB74:BF74"/>
    <mergeCell ref="BG74:BK74"/>
    <mergeCell ref="BQ69:BT69"/>
    <mergeCell ref="BU69:BY69"/>
    <mergeCell ref="A71:BL71"/>
    <mergeCell ref="A72:BK72"/>
    <mergeCell ref="A73:D74"/>
    <mergeCell ref="E73:W74"/>
    <mergeCell ref="X73:AQ73"/>
    <mergeCell ref="AR73:BK73"/>
    <mergeCell ref="X74:AB74"/>
    <mergeCell ref="AC74:AG74"/>
    <mergeCell ref="AN69:AR69"/>
    <mergeCell ref="AS69:AW69"/>
    <mergeCell ref="AX69:BA69"/>
    <mergeCell ref="BB69:BF69"/>
    <mergeCell ref="BG69:BK69"/>
    <mergeCell ref="BL69:BP69"/>
    <mergeCell ref="A69:E69"/>
    <mergeCell ref="F69:T69"/>
    <mergeCell ref="U69:Y69"/>
    <mergeCell ref="Z69:AD69"/>
    <mergeCell ref="AE69:AH69"/>
    <mergeCell ref="AI69:AM69"/>
    <mergeCell ref="AX68:BA68"/>
    <mergeCell ref="BB68:BF68"/>
    <mergeCell ref="BG68:BK68"/>
    <mergeCell ref="BL68:BP68"/>
    <mergeCell ref="BQ68:BT68"/>
    <mergeCell ref="BU68:BY68"/>
    <mergeCell ref="BQ67:BT67"/>
    <mergeCell ref="BU67:BY67"/>
    <mergeCell ref="A68:E68"/>
    <mergeCell ref="F68:T68"/>
    <mergeCell ref="U68:Y68"/>
    <mergeCell ref="Z68:AD68"/>
    <mergeCell ref="AE68:AH68"/>
    <mergeCell ref="AI68:AM68"/>
    <mergeCell ref="AN68:AR68"/>
    <mergeCell ref="AS68:AW68"/>
    <mergeCell ref="AN67:AR67"/>
    <mergeCell ref="AS67:AW67"/>
    <mergeCell ref="AX67:BA67"/>
    <mergeCell ref="BB67:BF67"/>
    <mergeCell ref="BG67:BK67"/>
    <mergeCell ref="BL67:BP67"/>
    <mergeCell ref="BG66:BK66"/>
    <mergeCell ref="BL66:BP66"/>
    <mergeCell ref="BQ66:BT66"/>
    <mergeCell ref="BU66:BY66"/>
    <mergeCell ref="A67:E67"/>
    <mergeCell ref="F67:T67"/>
    <mergeCell ref="U67:Y67"/>
    <mergeCell ref="Z67:AD67"/>
    <mergeCell ref="AE67:AH67"/>
    <mergeCell ref="AI67:AM67"/>
    <mergeCell ref="AE66:AH66"/>
    <mergeCell ref="AI66:AM66"/>
    <mergeCell ref="AN66:AR66"/>
    <mergeCell ref="AS66:AW66"/>
    <mergeCell ref="AX66:BA66"/>
    <mergeCell ref="BB66:BF66"/>
    <mergeCell ref="BU50:BY50"/>
    <mergeCell ref="A63:BL63"/>
    <mergeCell ref="A64:BY64"/>
    <mergeCell ref="A65:E66"/>
    <mergeCell ref="F65:T66"/>
    <mergeCell ref="U65:AM65"/>
    <mergeCell ref="AN65:BF65"/>
    <mergeCell ref="BG65:BY65"/>
    <mergeCell ref="U66:Y66"/>
    <mergeCell ref="Z66:AD6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6 A114 A160:A163">
    <cfRule type="cellIs" dxfId="3" priority="3" stopIfTrue="1" operator="equal">
      <formula>A105</formula>
    </cfRule>
  </conditionalFormatting>
  <conditionalFormatting sqref="A123:C129 A136:C142">
    <cfRule type="cellIs" dxfId="2" priority="1" stopIfTrue="1" operator="equal">
      <formula>A122</formula>
    </cfRule>
    <cfRule type="cellIs" dxfId="1" priority="2" stopIfTrue="1" operator="equal">
      <formula>0</formula>
    </cfRule>
  </conditionalFormatting>
  <conditionalFormatting sqref="A115">
    <cfRule type="cellIs" dxfId="0" priority="5" stopIfTrue="1" operator="equal">
      <formula>A114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КПК1510160</vt:lpstr>
      <vt:lpstr>'Додаток2 КПК1510160'!Область_печати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2020-12-16T13:34:49Z</cp:lastPrinted>
  <dcterms:created xsi:type="dcterms:W3CDTF">2016-07-02T12:27:50Z</dcterms:created>
  <dcterms:modified xsi:type="dcterms:W3CDTF">2020-12-16T13:43:35Z</dcterms:modified>
</cp:coreProperties>
</file>